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8680" yWindow="-120" windowWidth="23256" windowHeight="13176"/>
  </bookViews>
  <sheets>
    <sheet name="Pokyny pro vyplnění" sheetId="11" r:id="rId1"/>
    <sheet name="Stavba" sheetId="1" r:id="rId2"/>
    <sheet name="VzorPolozky" sheetId="10" state="hidden" r:id="rId3"/>
    <sheet name="00 00 Pol" sheetId="12" r:id="rId4"/>
    <sheet name="SO 03 01 Pol" sheetId="13" r:id="rId5"/>
    <sheet name="SO 03 03 Pol" sheetId="14" r:id="rId6"/>
    <sheet name="SO 04  01  Pol" sheetId="15" r:id="rId7"/>
    <sheet name="SO 10 01 Pol" sheetId="16" r:id="rId8"/>
  </sheets>
  <externalReferences>
    <externalReference r:id="rId9"/>
  </externalReferences>
  <definedNames>
    <definedName name="CelkemDPHVypocet" localSheetId="1">Stavba!$H$50</definedName>
    <definedName name="CenaCelkem">Stavba!$G$29</definedName>
    <definedName name="CenaCelkemBezDPH">Stavba!$G$28</definedName>
    <definedName name="CenaCelkemVypocet" localSheetId="1">Stavba!$I$50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 Pol'!$1:$7</definedName>
    <definedName name="_xlnm.Print_Titles" localSheetId="4">'SO 03 01 Pol'!$1:$7</definedName>
    <definedName name="_xlnm.Print_Titles" localSheetId="5">'SO 03 03 Pol'!$1:$7</definedName>
    <definedName name="_xlnm.Print_Titles" localSheetId="6">'SO 04  01  Pol'!$1:$7</definedName>
    <definedName name="_xlnm.Print_Titles" localSheetId="7">'SO 10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 Pol'!$A$1:$Y$28</definedName>
    <definedName name="_xlnm.Print_Area" localSheetId="4">'SO 03 01 Pol'!$A$1:$Y$105</definedName>
    <definedName name="_xlnm.Print_Area" localSheetId="5">'SO 03 03 Pol'!$A$1:$Y$89</definedName>
    <definedName name="_xlnm.Print_Area" localSheetId="6">'SO 04  01  Pol'!$A$1:$Y$105</definedName>
    <definedName name="_xlnm.Print_Area" localSheetId="7">'SO 10 01 Pol'!$A$1:$Y$56</definedName>
    <definedName name="_xlnm.Print_Area" localSheetId="1">Stavba!$A$1:$J$75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Stavba!$F$50</definedName>
    <definedName name="ZakladDPHZakl">Stavba!$G$25</definedName>
    <definedName name="ZakladDPHZaklVypocet" localSheetId="1">Stavba!$G$50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4" i="1" l="1"/>
  <c r="I73" i="1"/>
  <c r="I72" i="1"/>
  <c r="I71" i="1"/>
  <c r="I70" i="1"/>
  <c r="I69" i="1"/>
  <c r="I68" i="1"/>
  <c r="I67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55" i="16"/>
  <c r="BA53" i="16"/>
  <c r="BA46" i="16"/>
  <c r="BA43" i="16"/>
  <c r="BA35" i="16"/>
  <c r="BA30" i="16"/>
  <c r="BA24" i="16"/>
  <c r="BA21" i="16"/>
  <c r="BA16" i="16"/>
  <c r="BA12" i="16"/>
  <c r="BA10" i="16"/>
  <c r="G9" i="16"/>
  <c r="M9" i="16" s="1"/>
  <c r="I9" i="16"/>
  <c r="I8" i="16" s="1"/>
  <c r="K9" i="16"/>
  <c r="K8" i="16" s="1"/>
  <c r="O9" i="16"/>
  <c r="Q9" i="16"/>
  <c r="Q8" i="16" s="1"/>
  <c r="V9" i="16"/>
  <c r="V8" i="16" s="1"/>
  <c r="G11" i="16"/>
  <c r="I11" i="16"/>
  <c r="K11" i="16"/>
  <c r="M11" i="16"/>
  <c r="O11" i="16"/>
  <c r="Q11" i="16"/>
  <c r="V11" i="16"/>
  <c r="G13" i="16"/>
  <c r="I13" i="16"/>
  <c r="K13" i="16"/>
  <c r="M13" i="16"/>
  <c r="O13" i="16"/>
  <c r="Q13" i="16"/>
  <c r="V13" i="16"/>
  <c r="G14" i="16"/>
  <c r="M14" i="16" s="1"/>
  <c r="I14" i="16"/>
  <c r="K14" i="16"/>
  <c r="O14" i="16"/>
  <c r="O8" i="16" s="1"/>
  <c r="Q14" i="16"/>
  <c r="V14" i="16"/>
  <c r="G15" i="16"/>
  <c r="I15" i="16"/>
  <c r="K15" i="16"/>
  <c r="M15" i="16"/>
  <c r="O15" i="16"/>
  <c r="Q15" i="16"/>
  <c r="V15" i="16"/>
  <c r="G17" i="16"/>
  <c r="M17" i="16" s="1"/>
  <c r="I17" i="16"/>
  <c r="K17" i="16"/>
  <c r="O17" i="16"/>
  <c r="Q17" i="16"/>
  <c r="V17" i="16"/>
  <c r="G19" i="16"/>
  <c r="I19" i="16"/>
  <c r="K19" i="16"/>
  <c r="M19" i="16"/>
  <c r="O19" i="16"/>
  <c r="Q19" i="16"/>
  <c r="V19" i="16"/>
  <c r="G22" i="16"/>
  <c r="M22" i="16" s="1"/>
  <c r="I22" i="16"/>
  <c r="K22" i="16"/>
  <c r="O22" i="16"/>
  <c r="Q22" i="16"/>
  <c r="V22" i="16"/>
  <c r="G23" i="16"/>
  <c r="M23" i="16" s="1"/>
  <c r="I23" i="16"/>
  <c r="K23" i="16"/>
  <c r="O23" i="16"/>
  <c r="Q23" i="16"/>
  <c r="V23" i="16"/>
  <c r="G25" i="16"/>
  <c r="I25" i="16"/>
  <c r="K25" i="16"/>
  <c r="M25" i="16"/>
  <c r="O25" i="16"/>
  <c r="Q25" i="16"/>
  <c r="V25" i="16"/>
  <c r="G29" i="16"/>
  <c r="I29" i="16"/>
  <c r="K29" i="16"/>
  <c r="M29" i="16"/>
  <c r="O29" i="16"/>
  <c r="Q29" i="16"/>
  <c r="V29" i="16"/>
  <c r="G31" i="16"/>
  <c r="M31" i="16" s="1"/>
  <c r="I31" i="16"/>
  <c r="K31" i="16"/>
  <c r="O31" i="16"/>
  <c r="Q31" i="16"/>
  <c r="V31" i="16"/>
  <c r="G32" i="16"/>
  <c r="I32" i="16"/>
  <c r="K32" i="16"/>
  <c r="M32" i="16"/>
  <c r="O32" i="16"/>
  <c r="Q32" i="16"/>
  <c r="V32" i="16"/>
  <c r="G33" i="16"/>
  <c r="M33" i="16" s="1"/>
  <c r="I33" i="16"/>
  <c r="K33" i="16"/>
  <c r="O33" i="16"/>
  <c r="Q33" i="16"/>
  <c r="V33" i="16"/>
  <c r="G34" i="16"/>
  <c r="I34" i="16"/>
  <c r="K34" i="16"/>
  <c r="M34" i="16"/>
  <c r="O34" i="16"/>
  <c r="Q34" i="16"/>
  <c r="V34" i="16"/>
  <c r="G36" i="16"/>
  <c r="M36" i="16" s="1"/>
  <c r="I36" i="16"/>
  <c r="K36" i="16"/>
  <c r="O36" i="16"/>
  <c r="Q36" i="16"/>
  <c r="V36" i="16"/>
  <c r="G45" i="16"/>
  <c r="M45" i="16" s="1"/>
  <c r="I45" i="16"/>
  <c r="K45" i="16"/>
  <c r="O45" i="16"/>
  <c r="Q45" i="16"/>
  <c r="V45" i="16"/>
  <c r="G47" i="16"/>
  <c r="M47" i="16" s="1"/>
  <c r="I47" i="16"/>
  <c r="K47" i="16"/>
  <c r="O47" i="16"/>
  <c r="Q47" i="16"/>
  <c r="V47" i="16"/>
  <c r="G52" i="16"/>
  <c r="I52" i="16"/>
  <c r="K52" i="16"/>
  <c r="M52" i="16"/>
  <c r="O52" i="16"/>
  <c r="Q52" i="16"/>
  <c r="V52" i="16"/>
  <c r="AE55" i="16"/>
  <c r="G104" i="15"/>
  <c r="BA76" i="15"/>
  <c r="BA64" i="15"/>
  <c r="BA62" i="15"/>
  <c r="BA60" i="15"/>
  <c r="BA52" i="15"/>
  <c r="BA40" i="15"/>
  <c r="BA38" i="15"/>
  <c r="BA32" i="15"/>
  <c r="BA30" i="15"/>
  <c r="BA28" i="15"/>
  <c r="BA26" i="15"/>
  <c r="BA24" i="15"/>
  <c r="BA22" i="15"/>
  <c r="BA20" i="15"/>
  <c r="BA18" i="15"/>
  <c r="BA16" i="15"/>
  <c r="BA14" i="15"/>
  <c r="BA12" i="15"/>
  <c r="BA10" i="15"/>
  <c r="G9" i="15"/>
  <c r="M9" i="15" s="1"/>
  <c r="I9" i="15"/>
  <c r="I8" i="15" s="1"/>
  <c r="K9" i="15"/>
  <c r="K8" i="15" s="1"/>
  <c r="O9" i="15"/>
  <c r="Q9" i="15"/>
  <c r="Q8" i="15" s="1"/>
  <c r="V9" i="15"/>
  <c r="V8" i="15" s="1"/>
  <c r="G11" i="15"/>
  <c r="I11" i="15"/>
  <c r="K11" i="15"/>
  <c r="M11" i="15"/>
  <c r="O11" i="15"/>
  <c r="Q11" i="15"/>
  <c r="V11" i="15"/>
  <c r="G13" i="15"/>
  <c r="I13" i="15"/>
  <c r="K13" i="15"/>
  <c r="M13" i="15"/>
  <c r="O13" i="15"/>
  <c r="Q13" i="15"/>
  <c r="V13" i="15"/>
  <c r="G15" i="15"/>
  <c r="M15" i="15" s="1"/>
  <c r="I15" i="15"/>
  <c r="K15" i="15"/>
  <c r="O15" i="15"/>
  <c r="O8" i="15" s="1"/>
  <c r="Q15" i="15"/>
  <c r="V15" i="15"/>
  <c r="G17" i="15"/>
  <c r="M17" i="15" s="1"/>
  <c r="I17" i="15"/>
  <c r="K17" i="15"/>
  <c r="O17" i="15"/>
  <c r="Q17" i="15"/>
  <c r="V17" i="15"/>
  <c r="G19" i="15"/>
  <c r="I19" i="15"/>
  <c r="K19" i="15"/>
  <c r="M19" i="15"/>
  <c r="O19" i="15"/>
  <c r="Q19" i="15"/>
  <c r="V19" i="15"/>
  <c r="G21" i="15"/>
  <c r="I21" i="15"/>
  <c r="K21" i="15"/>
  <c r="M21" i="15"/>
  <c r="O21" i="15"/>
  <c r="Q21" i="15"/>
  <c r="V21" i="15"/>
  <c r="G23" i="15"/>
  <c r="M23" i="15" s="1"/>
  <c r="I23" i="15"/>
  <c r="K23" i="15"/>
  <c r="O23" i="15"/>
  <c r="Q23" i="15"/>
  <c r="V23" i="15"/>
  <c r="G25" i="15"/>
  <c r="M25" i="15" s="1"/>
  <c r="I25" i="15"/>
  <c r="K25" i="15"/>
  <c r="O25" i="15"/>
  <c r="Q25" i="15"/>
  <c r="V25" i="15"/>
  <c r="G27" i="15"/>
  <c r="I27" i="15"/>
  <c r="K27" i="15"/>
  <c r="M27" i="15"/>
  <c r="O27" i="15"/>
  <c r="Q27" i="15"/>
  <c r="V27" i="15"/>
  <c r="G29" i="15"/>
  <c r="I29" i="15"/>
  <c r="K29" i="15"/>
  <c r="M29" i="15"/>
  <c r="O29" i="15"/>
  <c r="Q29" i="15"/>
  <c r="V29" i="15"/>
  <c r="G31" i="15"/>
  <c r="M31" i="15" s="1"/>
  <c r="I31" i="15"/>
  <c r="K31" i="15"/>
  <c r="O31" i="15"/>
  <c r="Q31" i="15"/>
  <c r="V31" i="15"/>
  <c r="G33" i="15"/>
  <c r="I33" i="15"/>
  <c r="K33" i="15"/>
  <c r="M33" i="15"/>
  <c r="O33" i="15"/>
  <c r="Q33" i="15"/>
  <c r="V33" i="15"/>
  <c r="G35" i="15"/>
  <c r="M35" i="15" s="1"/>
  <c r="I35" i="15"/>
  <c r="K35" i="15"/>
  <c r="O35" i="15"/>
  <c r="Q35" i="15"/>
  <c r="V35" i="15"/>
  <c r="G37" i="15"/>
  <c r="I37" i="15"/>
  <c r="K37" i="15"/>
  <c r="M37" i="15"/>
  <c r="O37" i="15"/>
  <c r="Q37" i="15"/>
  <c r="V37" i="15"/>
  <c r="G39" i="15"/>
  <c r="M39" i="15" s="1"/>
  <c r="I39" i="15"/>
  <c r="K39" i="15"/>
  <c r="O39" i="15"/>
  <c r="Q39" i="15"/>
  <c r="V39" i="15"/>
  <c r="G41" i="15"/>
  <c r="I41" i="15"/>
  <c r="K41" i="15"/>
  <c r="M41" i="15"/>
  <c r="O41" i="15"/>
  <c r="Q41" i="15"/>
  <c r="V41" i="15"/>
  <c r="G43" i="15"/>
  <c r="M43" i="15" s="1"/>
  <c r="I43" i="15"/>
  <c r="K43" i="15"/>
  <c r="O43" i="15"/>
  <c r="Q43" i="15"/>
  <c r="V43" i="15"/>
  <c r="G45" i="15"/>
  <c r="I45" i="15"/>
  <c r="K45" i="15"/>
  <c r="M45" i="15"/>
  <c r="O45" i="15"/>
  <c r="Q45" i="15"/>
  <c r="V45" i="15"/>
  <c r="G46" i="15"/>
  <c r="M46" i="15" s="1"/>
  <c r="I46" i="15"/>
  <c r="K46" i="15"/>
  <c r="O46" i="15"/>
  <c r="Q46" i="15"/>
  <c r="V46" i="15"/>
  <c r="G47" i="15"/>
  <c r="I47" i="15"/>
  <c r="K47" i="15"/>
  <c r="M47" i="15"/>
  <c r="O47" i="15"/>
  <c r="Q47" i="15"/>
  <c r="V47" i="15"/>
  <c r="G48" i="15"/>
  <c r="M48" i="15" s="1"/>
  <c r="I48" i="15"/>
  <c r="K48" i="15"/>
  <c r="O48" i="15"/>
  <c r="Q48" i="15"/>
  <c r="V48" i="15"/>
  <c r="G51" i="15"/>
  <c r="I51" i="15"/>
  <c r="K51" i="15"/>
  <c r="M51" i="15"/>
  <c r="O51" i="15"/>
  <c r="Q51" i="15"/>
  <c r="V51" i="15"/>
  <c r="G53" i="15"/>
  <c r="M53" i="15" s="1"/>
  <c r="I53" i="15"/>
  <c r="K53" i="15"/>
  <c r="O53" i="15"/>
  <c r="Q53" i="15"/>
  <c r="V53" i="15"/>
  <c r="G54" i="15"/>
  <c r="O54" i="15"/>
  <c r="G55" i="15"/>
  <c r="M55" i="15" s="1"/>
  <c r="M54" i="15" s="1"/>
  <c r="I55" i="15"/>
  <c r="I54" i="15" s="1"/>
  <c r="K55" i="15"/>
  <c r="K54" i="15" s="1"/>
  <c r="O55" i="15"/>
  <c r="Q55" i="15"/>
  <c r="Q54" i="15" s="1"/>
  <c r="V55" i="15"/>
  <c r="V54" i="15" s="1"/>
  <c r="K65" i="15"/>
  <c r="V65" i="15"/>
  <c r="G66" i="15"/>
  <c r="G65" i="15" s="1"/>
  <c r="I66" i="15"/>
  <c r="I65" i="15" s="1"/>
  <c r="K66" i="15"/>
  <c r="M66" i="15"/>
  <c r="O66" i="15"/>
  <c r="O65" i="15" s="1"/>
  <c r="Q66" i="15"/>
  <c r="Q65" i="15" s="1"/>
  <c r="V66" i="15"/>
  <c r="G68" i="15"/>
  <c r="M68" i="15" s="1"/>
  <c r="I68" i="15"/>
  <c r="K68" i="15"/>
  <c r="O68" i="15"/>
  <c r="Q68" i="15"/>
  <c r="V68" i="15"/>
  <c r="I69" i="15"/>
  <c r="Q69" i="15"/>
  <c r="G70" i="15"/>
  <c r="G69" i="15" s="1"/>
  <c r="I70" i="15"/>
  <c r="K70" i="15"/>
  <c r="K69" i="15" s="1"/>
  <c r="M70" i="15"/>
  <c r="M69" i="15" s="1"/>
  <c r="O70" i="15"/>
  <c r="O69" i="15" s="1"/>
  <c r="Q70" i="15"/>
  <c r="V70" i="15"/>
  <c r="V69" i="15" s="1"/>
  <c r="G73" i="15"/>
  <c r="M73" i="15" s="1"/>
  <c r="I73" i="15"/>
  <c r="I72" i="15" s="1"/>
  <c r="K73" i="15"/>
  <c r="K72" i="15" s="1"/>
  <c r="O73" i="15"/>
  <c r="Q73" i="15"/>
  <c r="Q72" i="15" s="1"/>
  <c r="V73" i="15"/>
  <c r="V72" i="15" s="1"/>
  <c r="G75" i="15"/>
  <c r="I75" i="15"/>
  <c r="K75" i="15"/>
  <c r="M75" i="15"/>
  <c r="O75" i="15"/>
  <c r="Q75" i="15"/>
  <c r="V75" i="15"/>
  <c r="G78" i="15"/>
  <c r="I78" i="15"/>
  <c r="K78" i="15"/>
  <c r="M78" i="15"/>
  <c r="O78" i="15"/>
  <c r="Q78" i="15"/>
  <c r="V78" i="15"/>
  <c r="G79" i="15"/>
  <c r="M79" i="15" s="1"/>
  <c r="I79" i="15"/>
  <c r="K79" i="15"/>
  <c r="O79" i="15"/>
  <c r="O72" i="15" s="1"/>
  <c r="Q79" i="15"/>
  <c r="V79" i="15"/>
  <c r="G80" i="15"/>
  <c r="M80" i="15" s="1"/>
  <c r="I80" i="15"/>
  <c r="K80" i="15"/>
  <c r="O80" i="15"/>
  <c r="Q80" i="15"/>
  <c r="V80" i="15"/>
  <c r="G81" i="15"/>
  <c r="I81" i="15"/>
  <c r="K81" i="15"/>
  <c r="M81" i="15"/>
  <c r="O81" i="15"/>
  <c r="Q81" i="15"/>
  <c r="V81" i="15"/>
  <c r="G82" i="15"/>
  <c r="I82" i="15"/>
  <c r="K82" i="15"/>
  <c r="M82" i="15"/>
  <c r="O82" i="15"/>
  <c r="Q82" i="15"/>
  <c r="V82" i="15"/>
  <c r="G83" i="15"/>
  <c r="M83" i="15" s="1"/>
  <c r="I83" i="15"/>
  <c r="K83" i="15"/>
  <c r="O83" i="15"/>
  <c r="Q83" i="15"/>
  <c r="V83" i="15"/>
  <c r="G84" i="15"/>
  <c r="M84" i="15" s="1"/>
  <c r="I84" i="15"/>
  <c r="K84" i="15"/>
  <c r="O84" i="15"/>
  <c r="Q84" i="15"/>
  <c r="V84" i="15"/>
  <c r="G85" i="15"/>
  <c r="I85" i="15"/>
  <c r="K85" i="15"/>
  <c r="M85" i="15"/>
  <c r="O85" i="15"/>
  <c r="Q85" i="15"/>
  <c r="V85" i="15"/>
  <c r="G86" i="15"/>
  <c r="I86" i="15"/>
  <c r="K86" i="15"/>
  <c r="M86" i="15"/>
  <c r="O86" i="15"/>
  <c r="Q86" i="15"/>
  <c r="V86" i="15"/>
  <c r="G87" i="15"/>
  <c r="M87" i="15" s="1"/>
  <c r="I87" i="15"/>
  <c r="K87" i="15"/>
  <c r="O87" i="15"/>
  <c r="Q87" i="15"/>
  <c r="V87" i="15"/>
  <c r="G88" i="15"/>
  <c r="M88" i="15" s="1"/>
  <c r="I88" i="15"/>
  <c r="K88" i="15"/>
  <c r="O88" i="15"/>
  <c r="Q88" i="15"/>
  <c r="V88" i="15"/>
  <c r="G89" i="15"/>
  <c r="I89" i="15"/>
  <c r="K89" i="15"/>
  <c r="M89" i="15"/>
  <c r="O89" i="15"/>
  <c r="Q89" i="15"/>
  <c r="V89" i="15"/>
  <c r="G90" i="15"/>
  <c r="I90" i="15"/>
  <c r="K90" i="15"/>
  <c r="M90" i="15"/>
  <c r="O90" i="15"/>
  <c r="Q90" i="15"/>
  <c r="V90" i="15"/>
  <c r="G91" i="15"/>
  <c r="M91" i="15" s="1"/>
  <c r="I91" i="15"/>
  <c r="K91" i="15"/>
  <c r="O91" i="15"/>
  <c r="Q91" i="15"/>
  <c r="V91" i="15"/>
  <c r="G92" i="15"/>
  <c r="M92" i="15" s="1"/>
  <c r="I92" i="15"/>
  <c r="K92" i="15"/>
  <c r="O92" i="15"/>
  <c r="Q92" i="15"/>
  <c r="V92" i="15"/>
  <c r="G93" i="15"/>
  <c r="M93" i="15" s="1"/>
  <c r="I93" i="15"/>
  <c r="K93" i="15"/>
  <c r="O93" i="15"/>
  <c r="Q93" i="15"/>
  <c r="V93" i="15"/>
  <c r="G94" i="15"/>
  <c r="I94" i="15"/>
  <c r="K94" i="15"/>
  <c r="M94" i="15"/>
  <c r="O94" i="15"/>
  <c r="Q94" i="15"/>
  <c r="V94" i="15"/>
  <c r="G95" i="15"/>
  <c r="O95" i="15"/>
  <c r="G96" i="15"/>
  <c r="M96" i="15" s="1"/>
  <c r="M95" i="15" s="1"/>
  <c r="I96" i="15"/>
  <c r="I95" i="15" s="1"/>
  <c r="K96" i="15"/>
  <c r="K95" i="15" s="1"/>
  <c r="O96" i="15"/>
  <c r="Q96" i="15"/>
  <c r="Q95" i="15" s="1"/>
  <c r="V96" i="15"/>
  <c r="V95" i="15" s="1"/>
  <c r="G98" i="15"/>
  <c r="K98" i="15"/>
  <c r="O98" i="15"/>
  <c r="V98" i="15"/>
  <c r="G99" i="15"/>
  <c r="I99" i="15"/>
  <c r="I98" i="15" s="1"/>
  <c r="K99" i="15"/>
  <c r="M99" i="15"/>
  <c r="M98" i="15" s="1"/>
  <c r="O99" i="15"/>
  <c r="Q99" i="15"/>
  <c r="Q98" i="15" s="1"/>
  <c r="V99" i="15"/>
  <c r="G100" i="15"/>
  <c r="O100" i="15"/>
  <c r="G101" i="15"/>
  <c r="M101" i="15" s="1"/>
  <c r="I101" i="15"/>
  <c r="I100" i="15" s="1"/>
  <c r="K101" i="15"/>
  <c r="O101" i="15"/>
  <c r="Q101" i="15"/>
  <c r="Q100" i="15" s="1"/>
  <c r="V101" i="15"/>
  <c r="G102" i="15"/>
  <c r="M102" i="15" s="1"/>
  <c r="I102" i="15"/>
  <c r="K102" i="15"/>
  <c r="K100" i="15" s="1"/>
  <c r="O102" i="15"/>
  <c r="Q102" i="15"/>
  <c r="V102" i="15"/>
  <c r="V100" i="15" s="1"/>
  <c r="AE104" i="15"/>
  <c r="AF104" i="15"/>
  <c r="G88" i="14"/>
  <c r="BA68" i="14"/>
  <c r="BA66" i="14"/>
  <c r="BA64" i="14"/>
  <c r="BA56" i="14"/>
  <c r="BA44" i="14"/>
  <c r="BA42" i="14"/>
  <c r="BA36" i="14"/>
  <c r="BA34" i="14"/>
  <c r="BA32" i="14"/>
  <c r="BA30" i="14"/>
  <c r="BA28" i="14"/>
  <c r="BA26" i="14"/>
  <c r="BA24" i="14"/>
  <c r="BA22" i="14"/>
  <c r="BA20" i="14"/>
  <c r="BA17" i="14"/>
  <c r="BA14" i="14"/>
  <c r="BA12" i="14"/>
  <c r="BA10" i="14"/>
  <c r="G9" i="14"/>
  <c r="M9" i="14" s="1"/>
  <c r="I9" i="14"/>
  <c r="I8" i="14" s="1"/>
  <c r="K9" i="14"/>
  <c r="K8" i="14" s="1"/>
  <c r="O9" i="14"/>
  <c r="Q9" i="14"/>
  <c r="Q8" i="14" s="1"/>
  <c r="V9" i="14"/>
  <c r="V8" i="14" s="1"/>
  <c r="G11" i="14"/>
  <c r="I11" i="14"/>
  <c r="K11" i="14"/>
  <c r="M11" i="14"/>
  <c r="O11" i="14"/>
  <c r="Q11" i="14"/>
  <c r="V11" i="14"/>
  <c r="G13" i="14"/>
  <c r="I13" i="14"/>
  <c r="K13" i="14"/>
  <c r="M13" i="14"/>
  <c r="O13" i="14"/>
  <c r="Q13" i="14"/>
  <c r="V13" i="14"/>
  <c r="G16" i="14"/>
  <c r="M16" i="14" s="1"/>
  <c r="I16" i="14"/>
  <c r="K16" i="14"/>
  <c r="O16" i="14"/>
  <c r="O8" i="14" s="1"/>
  <c r="Q16" i="14"/>
  <c r="V16" i="14"/>
  <c r="G19" i="14"/>
  <c r="M19" i="14" s="1"/>
  <c r="I19" i="14"/>
  <c r="K19" i="14"/>
  <c r="O19" i="14"/>
  <c r="Q19" i="14"/>
  <c r="V19" i="14"/>
  <c r="G21" i="14"/>
  <c r="I21" i="14"/>
  <c r="K21" i="14"/>
  <c r="M21" i="14"/>
  <c r="O21" i="14"/>
  <c r="Q21" i="14"/>
  <c r="V21" i="14"/>
  <c r="G23" i="14"/>
  <c r="I23" i="14"/>
  <c r="K23" i="14"/>
  <c r="M23" i="14"/>
  <c r="O23" i="14"/>
  <c r="Q23" i="14"/>
  <c r="V23" i="14"/>
  <c r="G25" i="14"/>
  <c r="M25" i="14" s="1"/>
  <c r="I25" i="14"/>
  <c r="K25" i="14"/>
  <c r="O25" i="14"/>
  <c r="Q25" i="14"/>
  <c r="V25" i="14"/>
  <c r="G27" i="14"/>
  <c r="M27" i="14" s="1"/>
  <c r="I27" i="14"/>
  <c r="K27" i="14"/>
  <c r="O27" i="14"/>
  <c r="Q27" i="14"/>
  <c r="V27" i="14"/>
  <c r="G29" i="14"/>
  <c r="I29" i="14"/>
  <c r="K29" i="14"/>
  <c r="M29" i="14"/>
  <c r="O29" i="14"/>
  <c r="Q29" i="14"/>
  <c r="V29" i="14"/>
  <c r="G31" i="14"/>
  <c r="I31" i="14"/>
  <c r="K31" i="14"/>
  <c r="M31" i="14"/>
  <c r="O31" i="14"/>
  <c r="Q31" i="14"/>
  <c r="V31" i="14"/>
  <c r="G33" i="14"/>
  <c r="M33" i="14" s="1"/>
  <c r="I33" i="14"/>
  <c r="K33" i="14"/>
  <c r="O33" i="14"/>
  <c r="Q33" i="14"/>
  <c r="V33" i="14"/>
  <c r="G35" i="14"/>
  <c r="M35" i="14" s="1"/>
  <c r="I35" i="14"/>
  <c r="K35" i="14"/>
  <c r="O35" i="14"/>
  <c r="Q35" i="14"/>
  <c r="V35" i="14"/>
  <c r="G37" i="14"/>
  <c r="I37" i="14"/>
  <c r="K37" i="14"/>
  <c r="M37" i="14"/>
  <c r="O37" i="14"/>
  <c r="Q37" i="14"/>
  <c r="V37" i="14"/>
  <c r="G39" i="14"/>
  <c r="I39" i="14"/>
  <c r="K39" i="14"/>
  <c r="M39" i="14"/>
  <c r="O39" i="14"/>
  <c r="Q39" i="14"/>
  <c r="V39" i="14"/>
  <c r="G41" i="14"/>
  <c r="M41" i="14" s="1"/>
  <c r="I41" i="14"/>
  <c r="K41" i="14"/>
  <c r="O41" i="14"/>
  <c r="Q41" i="14"/>
  <c r="V41" i="14"/>
  <c r="G43" i="14"/>
  <c r="I43" i="14"/>
  <c r="K43" i="14"/>
  <c r="M43" i="14"/>
  <c r="O43" i="14"/>
  <c r="Q43" i="14"/>
  <c r="V43" i="14"/>
  <c r="G45" i="14"/>
  <c r="M45" i="14" s="1"/>
  <c r="I45" i="14"/>
  <c r="K45" i="14"/>
  <c r="O45" i="14"/>
  <c r="Q45" i="14"/>
  <c r="V45" i="14"/>
  <c r="G47" i="14"/>
  <c r="I47" i="14"/>
  <c r="K47" i="14"/>
  <c r="M47" i="14"/>
  <c r="O47" i="14"/>
  <c r="Q47" i="14"/>
  <c r="V47" i="14"/>
  <c r="G49" i="14"/>
  <c r="M49" i="14" s="1"/>
  <c r="I49" i="14"/>
  <c r="K49" i="14"/>
  <c r="O49" i="14"/>
  <c r="Q49" i="14"/>
  <c r="V49" i="14"/>
  <c r="G50" i="14"/>
  <c r="I50" i="14"/>
  <c r="K50" i="14"/>
  <c r="M50" i="14"/>
  <c r="O50" i="14"/>
  <c r="Q50" i="14"/>
  <c r="V50" i="14"/>
  <c r="G51" i="14"/>
  <c r="M51" i="14" s="1"/>
  <c r="I51" i="14"/>
  <c r="K51" i="14"/>
  <c r="O51" i="14"/>
  <c r="Q51" i="14"/>
  <c r="V51" i="14"/>
  <c r="G52" i="14"/>
  <c r="I52" i="14"/>
  <c r="K52" i="14"/>
  <c r="M52" i="14"/>
  <c r="O52" i="14"/>
  <c r="Q52" i="14"/>
  <c r="V52" i="14"/>
  <c r="G55" i="14"/>
  <c r="M55" i="14" s="1"/>
  <c r="I55" i="14"/>
  <c r="K55" i="14"/>
  <c r="O55" i="14"/>
  <c r="Q55" i="14"/>
  <c r="V55" i="14"/>
  <c r="G57" i="14"/>
  <c r="I57" i="14"/>
  <c r="K57" i="14"/>
  <c r="M57" i="14"/>
  <c r="O57" i="14"/>
  <c r="Q57" i="14"/>
  <c r="V57" i="14"/>
  <c r="G58" i="14"/>
  <c r="K58" i="14"/>
  <c r="O58" i="14"/>
  <c r="V58" i="14"/>
  <c r="G59" i="14"/>
  <c r="I59" i="14"/>
  <c r="I58" i="14" s="1"/>
  <c r="K59" i="14"/>
  <c r="M59" i="14"/>
  <c r="M58" i="14" s="1"/>
  <c r="O59" i="14"/>
  <c r="Q59" i="14"/>
  <c r="Q58" i="14" s="1"/>
  <c r="V59" i="14"/>
  <c r="G69" i="14"/>
  <c r="K69" i="14"/>
  <c r="O69" i="14"/>
  <c r="V69" i="14"/>
  <c r="G70" i="14"/>
  <c r="I70" i="14"/>
  <c r="I69" i="14" s="1"/>
  <c r="K70" i="14"/>
  <c r="M70" i="14"/>
  <c r="M69" i="14" s="1"/>
  <c r="O70" i="14"/>
  <c r="Q70" i="14"/>
  <c r="Q69" i="14" s="1"/>
  <c r="V70" i="14"/>
  <c r="G71" i="14"/>
  <c r="K71" i="14"/>
  <c r="O71" i="14"/>
  <c r="V71" i="14"/>
  <c r="G72" i="14"/>
  <c r="I72" i="14"/>
  <c r="I71" i="14" s="1"/>
  <c r="K72" i="14"/>
  <c r="M72" i="14"/>
  <c r="M71" i="14" s="1"/>
  <c r="O72" i="14"/>
  <c r="Q72" i="14"/>
  <c r="Q71" i="14" s="1"/>
  <c r="V72" i="14"/>
  <c r="G75" i="14"/>
  <c r="I75" i="14"/>
  <c r="I74" i="14" s="1"/>
  <c r="K75" i="14"/>
  <c r="M75" i="14"/>
  <c r="O75" i="14"/>
  <c r="Q75" i="14"/>
  <c r="Q74" i="14" s="1"/>
  <c r="V75" i="14"/>
  <c r="G77" i="14"/>
  <c r="M77" i="14" s="1"/>
  <c r="I77" i="14"/>
  <c r="K77" i="14"/>
  <c r="K74" i="14" s="1"/>
  <c r="O77" i="14"/>
  <c r="Q77" i="14"/>
  <c r="V77" i="14"/>
  <c r="V74" i="14" s="1"/>
  <c r="G78" i="14"/>
  <c r="I78" i="14"/>
  <c r="K78" i="14"/>
  <c r="M78" i="14"/>
  <c r="O78" i="14"/>
  <c r="Q78" i="14"/>
  <c r="V78" i="14"/>
  <c r="G79" i="14"/>
  <c r="M79" i="14" s="1"/>
  <c r="I79" i="14"/>
  <c r="K79" i="14"/>
  <c r="O79" i="14"/>
  <c r="O74" i="14" s="1"/>
  <c r="Q79" i="14"/>
  <c r="V79" i="14"/>
  <c r="G80" i="14"/>
  <c r="I80" i="14"/>
  <c r="K80" i="14"/>
  <c r="M80" i="14"/>
  <c r="O80" i="14"/>
  <c r="Q80" i="14"/>
  <c r="V80" i="14"/>
  <c r="G81" i="14"/>
  <c r="K81" i="14"/>
  <c r="O81" i="14"/>
  <c r="V81" i="14"/>
  <c r="G82" i="14"/>
  <c r="I82" i="14"/>
  <c r="I81" i="14" s="1"/>
  <c r="K82" i="14"/>
  <c r="M82" i="14"/>
  <c r="M81" i="14" s="1"/>
  <c r="O82" i="14"/>
  <c r="Q82" i="14"/>
  <c r="Q81" i="14" s="1"/>
  <c r="V82" i="14"/>
  <c r="G85" i="14"/>
  <c r="K85" i="14"/>
  <c r="O85" i="14"/>
  <c r="V85" i="14"/>
  <c r="G86" i="14"/>
  <c r="I86" i="14"/>
  <c r="I85" i="14" s="1"/>
  <c r="K86" i="14"/>
  <c r="M86" i="14"/>
  <c r="M85" i="14" s="1"/>
  <c r="O86" i="14"/>
  <c r="Q86" i="14"/>
  <c r="Q85" i="14" s="1"/>
  <c r="V86" i="14"/>
  <c r="AE88" i="14"/>
  <c r="G104" i="13"/>
  <c r="BA70" i="13"/>
  <c r="BA68" i="13"/>
  <c r="BA66" i="13"/>
  <c r="BA58" i="13"/>
  <c r="BA46" i="13"/>
  <c r="BA44" i="13"/>
  <c r="BA38" i="13"/>
  <c r="BA36" i="13"/>
  <c r="BA34" i="13"/>
  <c r="BA32" i="13"/>
  <c r="BA30" i="13"/>
  <c r="BA28" i="13"/>
  <c r="BA26" i="13"/>
  <c r="BA24" i="13"/>
  <c r="BA22" i="13"/>
  <c r="BA20" i="13"/>
  <c r="BA18" i="13"/>
  <c r="BA16" i="13"/>
  <c r="BA14" i="13"/>
  <c r="BA12" i="13"/>
  <c r="BA10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1" i="13"/>
  <c r="I11" i="13"/>
  <c r="K11" i="13"/>
  <c r="M11" i="13"/>
  <c r="O11" i="13"/>
  <c r="Q11" i="13"/>
  <c r="V11" i="13"/>
  <c r="G13" i="13"/>
  <c r="I13" i="13"/>
  <c r="K13" i="13"/>
  <c r="M13" i="13"/>
  <c r="O13" i="13"/>
  <c r="Q13" i="13"/>
  <c r="V13" i="13"/>
  <c r="G15" i="13"/>
  <c r="M15" i="13" s="1"/>
  <c r="I15" i="13"/>
  <c r="K15" i="13"/>
  <c r="O15" i="13"/>
  <c r="O8" i="13" s="1"/>
  <c r="Q15" i="13"/>
  <c r="V15" i="13"/>
  <c r="G17" i="13"/>
  <c r="M17" i="13" s="1"/>
  <c r="I17" i="13"/>
  <c r="K17" i="13"/>
  <c r="O17" i="13"/>
  <c r="Q17" i="13"/>
  <c r="V17" i="13"/>
  <c r="G19" i="13"/>
  <c r="I19" i="13"/>
  <c r="K19" i="13"/>
  <c r="M19" i="13"/>
  <c r="O19" i="13"/>
  <c r="Q19" i="13"/>
  <c r="V19" i="13"/>
  <c r="G21" i="13"/>
  <c r="I21" i="13"/>
  <c r="K21" i="13"/>
  <c r="M21" i="13"/>
  <c r="O21" i="13"/>
  <c r="Q21" i="13"/>
  <c r="V21" i="13"/>
  <c r="G23" i="13"/>
  <c r="M23" i="13" s="1"/>
  <c r="I23" i="13"/>
  <c r="K23" i="13"/>
  <c r="O23" i="13"/>
  <c r="Q23" i="13"/>
  <c r="V23" i="13"/>
  <c r="G25" i="13"/>
  <c r="M25" i="13" s="1"/>
  <c r="I25" i="13"/>
  <c r="K25" i="13"/>
  <c r="O25" i="13"/>
  <c r="Q25" i="13"/>
  <c r="V25" i="13"/>
  <c r="G27" i="13"/>
  <c r="I27" i="13"/>
  <c r="K27" i="13"/>
  <c r="M27" i="13"/>
  <c r="O27" i="13"/>
  <c r="Q27" i="13"/>
  <c r="V27" i="13"/>
  <c r="G29" i="13"/>
  <c r="I29" i="13"/>
  <c r="K29" i="13"/>
  <c r="M29" i="13"/>
  <c r="O29" i="13"/>
  <c r="Q29" i="13"/>
  <c r="V29" i="13"/>
  <c r="G31" i="13"/>
  <c r="M31" i="13" s="1"/>
  <c r="I31" i="13"/>
  <c r="K31" i="13"/>
  <c r="O31" i="13"/>
  <c r="Q31" i="13"/>
  <c r="V31" i="13"/>
  <c r="G33" i="13"/>
  <c r="M33" i="13" s="1"/>
  <c r="I33" i="13"/>
  <c r="K33" i="13"/>
  <c r="O33" i="13"/>
  <c r="Q33" i="13"/>
  <c r="V33" i="13"/>
  <c r="G35" i="13"/>
  <c r="I35" i="13"/>
  <c r="K35" i="13"/>
  <c r="M35" i="13"/>
  <c r="O35" i="13"/>
  <c r="Q35" i="13"/>
  <c r="V35" i="13"/>
  <c r="G37" i="13"/>
  <c r="I37" i="13"/>
  <c r="K37" i="13"/>
  <c r="M37" i="13"/>
  <c r="O37" i="13"/>
  <c r="Q37" i="13"/>
  <c r="V37" i="13"/>
  <c r="G39" i="13"/>
  <c r="M39" i="13" s="1"/>
  <c r="I39" i="13"/>
  <c r="K39" i="13"/>
  <c r="O39" i="13"/>
  <c r="Q39" i="13"/>
  <c r="V39" i="13"/>
  <c r="G41" i="13"/>
  <c r="I41" i="13"/>
  <c r="K41" i="13"/>
  <c r="M41" i="13"/>
  <c r="O41" i="13"/>
  <c r="Q41" i="13"/>
  <c r="V41" i="13"/>
  <c r="G43" i="13"/>
  <c r="I43" i="13"/>
  <c r="K43" i="13"/>
  <c r="M43" i="13"/>
  <c r="O43" i="13"/>
  <c r="Q43" i="13"/>
  <c r="V43" i="13"/>
  <c r="G45" i="13"/>
  <c r="I45" i="13"/>
  <c r="K45" i="13"/>
  <c r="M45" i="13"/>
  <c r="O45" i="13"/>
  <c r="Q45" i="13"/>
  <c r="V45" i="13"/>
  <c r="G47" i="13"/>
  <c r="M47" i="13" s="1"/>
  <c r="I47" i="13"/>
  <c r="K47" i="13"/>
  <c r="O47" i="13"/>
  <c r="Q47" i="13"/>
  <c r="V47" i="13"/>
  <c r="G49" i="13"/>
  <c r="I49" i="13"/>
  <c r="K49" i="13"/>
  <c r="M49" i="13"/>
  <c r="O49" i="13"/>
  <c r="Q49" i="13"/>
  <c r="V49" i="13"/>
  <c r="G51" i="13"/>
  <c r="I51" i="13"/>
  <c r="K51" i="13"/>
  <c r="M51" i="13"/>
  <c r="O51" i="13"/>
  <c r="Q51" i="13"/>
  <c r="V51" i="13"/>
  <c r="G52" i="13"/>
  <c r="I52" i="13"/>
  <c r="K52" i="13"/>
  <c r="M52" i="13"/>
  <c r="O52" i="13"/>
  <c r="Q52" i="13"/>
  <c r="V52" i="13"/>
  <c r="G53" i="13"/>
  <c r="M53" i="13" s="1"/>
  <c r="I53" i="13"/>
  <c r="K53" i="13"/>
  <c r="O53" i="13"/>
  <c r="Q53" i="13"/>
  <c r="V53" i="13"/>
  <c r="G54" i="13"/>
  <c r="I54" i="13"/>
  <c r="K54" i="13"/>
  <c r="M54" i="13"/>
  <c r="O54" i="13"/>
  <c r="Q54" i="13"/>
  <c r="V54" i="13"/>
  <c r="G57" i="13"/>
  <c r="I57" i="13"/>
  <c r="K57" i="13"/>
  <c r="M57" i="13"/>
  <c r="O57" i="13"/>
  <c r="Q57" i="13"/>
  <c r="V57" i="13"/>
  <c r="G59" i="13"/>
  <c r="I59" i="13"/>
  <c r="K59" i="13"/>
  <c r="M59" i="13"/>
  <c r="O59" i="13"/>
  <c r="Q59" i="13"/>
  <c r="V59" i="13"/>
  <c r="G60" i="13"/>
  <c r="O60" i="13"/>
  <c r="G61" i="13"/>
  <c r="I61" i="13"/>
  <c r="I60" i="13" s="1"/>
  <c r="K61" i="13"/>
  <c r="K60" i="13" s="1"/>
  <c r="M61" i="13"/>
  <c r="M60" i="13" s="1"/>
  <c r="O61" i="13"/>
  <c r="Q61" i="13"/>
  <c r="Q60" i="13" s="1"/>
  <c r="V61" i="13"/>
  <c r="V60" i="13" s="1"/>
  <c r="G71" i="13"/>
  <c r="K71" i="13"/>
  <c r="O71" i="13"/>
  <c r="V71" i="13"/>
  <c r="G72" i="13"/>
  <c r="I72" i="13"/>
  <c r="I71" i="13" s="1"/>
  <c r="K72" i="13"/>
  <c r="M72" i="13"/>
  <c r="M71" i="13" s="1"/>
  <c r="O72" i="13"/>
  <c r="Q72" i="13"/>
  <c r="Q71" i="13" s="1"/>
  <c r="V72" i="13"/>
  <c r="G73" i="13"/>
  <c r="K73" i="13"/>
  <c r="O73" i="13"/>
  <c r="V73" i="13"/>
  <c r="G74" i="13"/>
  <c r="I74" i="13"/>
  <c r="I73" i="13" s="1"/>
  <c r="K74" i="13"/>
  <c r="M74" i="13"/>
  <c r="M73" i="13" s="1"/>
  <c r="O74" i="13"/>
  <c r="Q74" i="13"/>
  <c r="Q73" i="13" s="1"/>
  <c r="V74" i="13"/>
  <c r="G77" i="13"/>
  <c r="I77" i="13"/>
  <c r="I76" i="13" s="1"/>
  <c r="K77" i="13"/>
  <c r="M77" i="13"/>
  <c r="O77" i="13"/>
  <c r="Q77" i="13"/>
  <c r="Q76" i="13" s="1"/>
  <c r="V77" i="13"/>
  <c r="G79" i="13"/>
  <c r="M79" i="13" s="1"/>
  <c r="I79" i="13"/>
  <c r="K79" i="13"/>
  <c r="O79" i="13"/>
  <c r="O76" i="13" s="1"/>
  <c r="Q79" i="13"/>
  <c r="V79" i="13"/>
  <c r="G81" i="13"/>
  <c r="I81" i="13"/>
  <c r="K81" i="13"/>
  <c r="M81" i="13"/>
  <c r="O81" i="13"/>
  <c r="Q81" i="13"/>
  <c r="V81" i="13"/>
  <c r="G83" i="13"/>
  <c r="M83" i="13" s="1"/>
  <c r="I83" i="13"/>
  <c r="K83" i="13"/>
  <c r="K76" i="13" s="1"/>
  <c r="O83" i="13"/>
  <c r="Q83" i="13"/>
  <c r="V83" i="13"/>
  <c r="V76" i="13" s="1"/>
  <c r="G85" i="13"/>
  <c r="I85" i="13"/>
  <c r="K85" i="13"/>
  <c r="M85" i="13"/>
  <c r="O85" i="13"/>
  <c r="Q85" i="13"/>
  <c r="V85" i="13"/>
  <c r="G86" i="13"/>
  <c r="M86" i="13" s="1"/>
  <c r="I86" i="13"/>
  <c r="K86" i="13"/>
  <c r="O86" i="13"/>
  <c r="Q86" i="13"/>
  <c r="V86" i="13"/>
  <c r="G87" i="13"/>
  <c r="I87" i="13"/>
  <c r="K87" i="13"/>
  <c r="M87" i="13"/>
  <c r="O87" i="13"/>
  <c r="Q87" i="13"/>
  <c r="V87" i="13"/>
  <c r="G88" i="13"/>
  <c r="M88" i="13" s="1"/>
  <c r="I88" i="13"/>
  <c r="K88" i="13"/>
  <c r="O88" i="13"/>
  <c r="Q88" i="13"/>
  <c r="V88" i="13"/>
  <c r="G89" i="13"/>
  <c r="I89" i="13"/>
  <c r="K89" i="13"/>
  <c r="M89" i="13"/>
  <c r="O89" i="13"/>
  <c r="Q89" i="13"/>
  <c r="V89" i="13"/>
  <c r="G90" i="13"/>
  <c r="M90" i="13" s="1"/>
  <c r="I90" i="13"/>
  <c r="K90" i="13"/>
  <c r="O90" i="13"/>
  <c r="Q90" i="13"/>
  <c r="V90" i="13"/>
  <c r="G92" i="13"/>
  <c r="I92" i="13"/>
  <c r="K92" i="13"/>
  <c r="M92" i="13"/>
  <c r="O92" i="13"/>
  <c r="Q92" i="13"/>
  <c r="V92" i="13"/>
  <c r="G93" i="13"/>
  <c r="M93" i="13" s="1"/>
  <c r="I93" i="13"/>
  <c r="K93" i="13"/>
  <c r="O93" i="13"/>
  <c r="Q93" i="13"/>
  <c r="V93" i="13"/>
  <c r="G94" i="13"/>
  <c r="I94" i="13"/>
  <c r="K94" i="13"/>
  <c r="M94" i="13"/>
  <c r="O94" i="13"/>
  <c r="Q94" i="13"/>
  <c r="V94" i="13"/>
  <c r="G95" i="13"/>
  <c r="M95" i="13" s="1"/>
  <c r="I95" i="13"/>
  <c r="K95" i="13"/>
  <c r="O95" i="13"/>
  <c r="Q95" i="13"/>
  <c r="V95" i="13"/>
  <c r="G96" i="13"/>
  <c r="I96" i="13"/>
  <c r="K96" i="13"/>
  <c r="M96" i="13"/>
  <c r="O96" i="13"/>
  <c r="Q96" i="13"/>
  <c r="V96" i="13"/>
  <c r="G97" i="13"/>
  <c r="K97" i="13"/>
  <c r="O97" i="13"/>
  <c r="V97" i="13"/>
  <c r="G98" i="13"/>
  <c r="I98" i="13"/>
  <c r="I97" i="13" s="1"/>
  <c r="K98" i="13"/>
  <c r="M98" i="13"/>
  <c r="M97" i="13" s="1"/>
  <c r="O98" i="13"/>
  <c r="Q98" i="13"/>
  <c r="Q97" i="13" s="1"/>
  <c r="V98" i="13"/>
  <c r="G101" i="13"/>
  <c r="K101" i="13"/>
  <c r="O101" i="13"/>
  <c r="V101" i="13"/>
  <c r="G102" i="13"/>
  <c r="I102" i="13"/>
  <c r="I101" i="13" s="1"/>
  <c r="K102" i="13"/>
  <c r="M102" i="13"/>
  <c r="M101" i="13" s="1"/>
  <c r="O102" i="13"/>
  <c r="Q102" i="13"/>
  <c r="Q101" i="13" s="1"/>
  <c r="V102" i="13"/>
  <c r="AE104" i="13"/>
  <c r="G27" i="12"/>
  <c r="BA25" i="12"/>
  <c r="BA20" i="12"/>
  <c r="BA19" i="12"/>
  <c r="BA18" i="12"/>
  <c r="BA17" i="12"/>
  <c r="BA16" i="12"/>
  <c r="BA13" i="12"/>
  <c r="BA12" i="12"/>
  <c r="BA10" i="12"/>
  <c r="G8" i="12"/>
  <c r="O8" i="12"/>
  <c r="G9" i="12"/>
  <c r="M9" i="12" s="1"/>
  <c r="M8" i="12" s="1"/>
  <c r="I9" i="12"/>
  <c r="I8" i="12" s="1"/>
  <c r="K9" i="12"/>
  <c r="K8" i="12" s="1"/>
  <c r="O9" i="12"/>
  <c r="Q9" i="12"/>
  <c r="Q8" i="12" s="1"/>
  <c r="V9" i="12"/>
  <c r="V8" i="12" s="1"/>
  <c r="AE27" i="12"/>
  <c r="AF27" i="12"/>
  <c r="I20" i="1"/>
  <c r="I19" i="1"/>
  <c r="I18" i="1"/>
  <c r="I17" i="1"/>
  <c r="I16" i="1"/>
  <c r="I75" i="1"/>
  <c r="J74" i="1" s="1"/>
  <c r="F50" i="1"/>
  <c r="G23" i="1" s="1"/>
  <c r="G50" i="1"/>
  <c r="G25" i="1" s="1"/>
  <c r="H50" i="1"/>
  <c r="I49" i="1"/>
  <c r="I48" i="1"/>
  <c r="I47" i="1"/>
  <c r="I46" i="1"/>
  <c r="I45" i="1"/>
  <c r="I44" i="1"/>
  <c r="I43" i="1"/>
  <c r="I42" i="1"/>
  <c r="I41" i="1"/>
  <c r="I39" i="1"/>
  <c r="I50" i="1" s="1"/>
  <c r="J67" i="1" l="1"/>
  <c r="J68" i="1"/>
  <c r="J69" i="1"/>
  <c r="J73" i="1"/>
  <c r="J71" i="1"/>
  <c r="A27" i="1"/>
  <c r="G28" i="1" s="1"/>
  <c r="G27" i="1" s="1"/>
  <c r="G29" i="1" s="1"/>
  <c r="M8" i="16"/>
  <c r="AF55" i="16"/>
  <c r="G8" i="16"/>
  <c r="M100" i="15"/>
  <c r="M72" i="15"/>
  <c r="M8" i="15"/>
  <c r="M65" i="15"/>
  <c r="G72" i="15"/>
  <c r="G8" i="15"/>
  <c r="M8" i="14"/>
  <c r="M74" i="14"/>
  <c r="G74" i="14"/>
  <c r="G8" i="14"/>
  <c r="AF88" i="14"/>
  <c r="M76" i="13"/>
  <c r="M8" i="13"/>
  <c r="G76" i="13"/>
  <c r="G8" i="13"/>
  <c r="AF104" i="13"/>
  <c r="J70" i="1"/>
  <c r="J72" i="1"/>
  <c r="J49" i="1"/>
  <c r="J47" i="1"/>
  <c r="J45" i="1"/>
  <c r="J43" i="1"/>
  <c r="J41" i="1"/>
  <c r="J46" i="1"/>
  <c r="J44" i="1"/>
  <c r="J42" i="1"/>
  <c r="J39" i="1"/>
  <c r="J50" i="1" s="1"/>
  <c r="J48" i="1"/>
  <c r="I21" i="1"/>
  <c r="J28" i="1"/>
  <c r="J26" i="1"/>
  <c r="G38" i="1"/>
  <c r="F38" i="1"/>
  <c r="J23" i="1"/>
  <c r="J24" i="1"/>
  <c r="J25" i="1"/>
  <c r="J27" i="1"/>
  <c r="E24" i="1"/>
  <c r="G24" i="1"/>
  <c r="E26" i="1"/>
  <c r="G26" i="1"/>
  <c r="J75" i="1" l="1"/>
  <c r="A28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<sst xmlns="http://schemas.openxmlformats.org/spreadsheetml/2006/main" count="2081" uniqueCount="431">
  <si>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</si>
  <si>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</si>
  <si>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</si>
  <si>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</si>
  <si>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</si>
  <si>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</si>
  <si>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</si>
  <si>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</si>
  <si>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</si>
  <si>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</si>
  <si>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</si>
  <si>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</si>
  <si>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</si>
  <si>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</si>
  <si>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</si>
  <si>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</si>
  <si>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</si>
  <si>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</si>
  <si>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</si>
  <si>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</si>
  <si>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</si>
  <si>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</si>
  <si>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</si>
  <si>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</si>
  <si>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</si>
  <si>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</si>
  <si>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</si>
  <si>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</si>
  <si>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</si>
  <si>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</si>
  <si>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</si>
  <si>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</si>
  <si>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</si>
  <si>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</si>
  <si>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</si>
  <si>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</si>
  <si>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</si>
  <si>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</si>
  <si>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</si>
  <si>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</si>
  <si>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</si>
  <si>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</si>
  <si>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</si>
  <si>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 xml:space="preserve">Jiří Dvořák </t>
  </si>
  <si>
    <t>11</t>
  </si>
  <si>
    <t>Koněšín - Obytná lokalita Za Nádražím</t>
  </si>
  <si>
    <t>Stavba</t>
  </si>
  <si>
    <t>Stavební objekt</t>
  </si>
  <si>
    <t>00</t>
  </si>
  <si>
    <t xml:space="preserve">Pokyny pro vyplnění </t>
  </si>
  <si>
    <t>SO 03</t>
  </si>
  <si>
    <t xml:space="preserve">Kanalizace </t>
  </si>
  <si>
    <t>01</t>
  </si>
  <si>
    <t>Kanalizace splašková stoka S1</t>
  </si>
  <si>
    <t>03</t>
  </si>
  <si>
    <t xml:space="preserve">Přípojky splašková kanalizace </t>
  </si>
  <si>
    <t xml:space="preserve">SO 04 </t>
  </si>
  <si>
    <t xml:space="preserve">Vodovod </t>
  </si>
  <si>
    <t xml:space="preserve">01 </t>
  </si>
  <si>
    <t>SO 10</t>
  </si>
  <si>
    <t>VRN a OPN</t>
  </si>
  <si>
    <t>VRN, OPN</t>
  </si>
  <si>
    <t>Celkem za stavbu</t>
  </si>
  <si>
    <t>CZK</t>
  </si>
  <si>
    <t>#POPS</t>
  </si>
  <si>
    <t>Popis stavby: 11 - Koněšín - Obytná lokalita Za Nádražím</t>
  </si>
  <si>
    <t>#POPO</t>
  </si>
  <si>
    <t xml:space="preserve">Popis objektu: 00 - Pokyny pro vyplnění </t>
  </si>
  <si>
    <t>#POPR</t>
  </si>
  <si>
    <t xml:space="preserve">Popis rozpočtu: 00 - Pokyny pro vyplnění </t>
  </si>
  <si>
    <t xml:space="preserve">Popis objektu: SO 03 - Kanalizace </t>
  </si>
  <si>
    <t>Popis rozpočtu: 01 - Kanalizace splašková stoka S1</t>
  </si>
  <si>
    <t xml:space="preserve">Popis rozpočtu: 03 - Přípojky splašková kanalizace </t>
  </si>
  <si>
    <t xml:space="preserve">Popis objektu: SO 04  - Vodovod </t>
  </si>
  <si>
    <t xml:space="preserve">Popis rozpočtu: 01  - Vodovod </t>
  </si>
  <si>
    <t>Popis objektu: SO 10 - VRN a OPN</t>
  </si>
  <si>
    <t>Popis rozpočtu: 01 - VRN, OPN</t>
  </si>
  <si>
    <t>Rekapitulace dílů</t>
  </si>
  <si>
    <t>Typ dílu</t>
  </si>
  <si>
    <t>1</t>
  </si>
  <si>
    <t>Zemní práce</t>
  </si>
  <si>
    <t>17</t>
  </si>
  <si>
    <t>Konstrukce ze zemin</t>
  </si>
  <si>
    <t>2</t>
  </si>
  <si>
    <t>Základy a zvláštní zakládání</t>
  </si>
  <si>
    <t>4</t>
  </si>
  <si>
    <t>Vodorovné konstrukce</t>
  </si>
  <si>
    <t>8</t>
  </si>
  <si>
    <t>Trubní vedení</t>
  </si>
  <si>
    <t>99</t>
  </si>
  <si>
    <t>Staveništní přesun hmot</t>
  </si>
  <si>
    <t>M21</t>
  </si>
  <si>
    <t>Elektromontáže</t>
  </si>
  <si>
    <t>M46</t>
  </si>
  <si>
    <t>Zemní práce při montážích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</si>
  <si>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</si>
  <si>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</si>
  <si>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</si>
  <si>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</si>
  <si>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</si>
  <si>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</si>
  <si>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</si>
  <si>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</si>
  <si>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</si>
  <si>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</si>
  <si>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</si>
  <si>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</si>
  <si>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</si>
  <si>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</si>
  <si>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</si>
  <si>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</si>
  <si>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</si>
  <si>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</si>
  <si>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</si>
  <si>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</si>
  <si>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</si>
  <si>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</si>
  <si>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</si>
  <si>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</si>
  <si>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</si>
  <si>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</si>
  <si>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</si>
  <si>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</si>
  <si>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</si>
  <si>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</si>
  <si>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</si>
  <si>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 xml:space="preserve">POKYNY PRO VYPLNĚNÍ - NENACEŇOVAT !!! </t>
  </si>
  <si>
    <t>KPL</t>
  </si>
  <si>
    <t>Vlastní</t>
  </si>
  <si>
    <t>Indiv</t>
  </si>
  <si>
    <t>Specifikace</t>
  </si>
  <si>
    <t>Běžná</t>
  </si>
  <si>
    <t>POL3_0</t>
  </si>
  <si>
    <t>POP</t>
  </si>
  <si>
    <t>prostřednictvím žádosti o dodatečné informace k zadávacím podmínkám.  Následné změny výměr v průběhu realizace nebudou akceptovány. :</t>
  </si>
  <si>
    <t>SUM</t>
  </si>
  <si>
    <t>POLOŽKY VLASTNÍ VYTVOŘENY INDIVIDIULNÍ KALKULACÍ DLE OBOROVÉHO KALKULAČNÍHO VZORCE S NASTAVENÍM  REŽIÍ A MÍRY ZISKU  DLE RTS S INDIVIDUÁLNÍMI VSTUPY MATERIÁLŮ A VÝKONŮ, KTERÉ NEOBSAHUJÍ KMENOVÉ POLOŽKY CENÍKŮ RTS. :</t>
  </si>
  <si>
    <t>Platí pro celou stavbu :</t>
  </si>
  <si>
    <t>a) veškeré položky na přípomoce,  dopravu, montáž, zpevněné montážní plochy, atd...  zahrnout do jednotlivých jednotkových cen. :</t>
  </si>
  <si>
    <t>b) součásti prací jsou veškeré zkoušky, potřebná měření, inspekce, uvedení zařízení do provozu, zaškolení obsluhy, provozní řády, manuály a revize v českém jazyce. Za komplexní vyzkoušení se považuje bezporuchový provoz po dobu minimálně 96 hod. :</t>
  </si>
  <si>
    <t>c) součástí dodávky je zpracování veškeré dílenské dokumentace a dokumentace skutečného provedení :</t>
  </si>
  <si>
    <t>d) součástí dodávky je kompletní dokladová část díla nutná k získání kolaudačního souhlasu stavby :</t>
  </si>
  <si>
    <t>e) v rozsahu prací zhotovitele jsou rovněž jakékoliv prvky, zařízení, práce a pomocné materiály, neuvedené v tomto soupisu výkonů, které jsou ale nezbytně nutné k dodání, instalaci , dokončení a provozování díla, včetně ztratného a prořezů :</t>
  </si>
  <si>
    <t>f) součástí dodávky jsou veškerá geodetická měření jako například vytyčení konstrukcí, kontrolní měření, zaměření skutečného stavu apod. :</t>
  </si>
  <si>
    <t>g) součástí dodávky jsou i náklady na případná  opatření související s ochranou stávajících sítí, komunikací či staveb :</t>
  </si>
  <si>
    <t>h) součástí jednotkových cen jsou i vícenáklady související s výstavbou v zimním období, průběžný úklid staveniště a přilehlých komunikací, likvidaci odpadů, dočasná dopravní omezení atd. :</t>
  </si>
  <si>
    <t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</t>
  </si>
  <si>
    <t>Nedílnou součástí výkazu výměr ( slepého rozpočtu ) je projektová dokumentace !! :</t>
  </si>
  <si>
    <t>Zpracovatel nabídky  je povinen prověřit specifikace a výměry uvedené ve výkazu výměr. :</t>
  </si>
  <si>
    <t>V případě zjištěných :</t>
  </si>
  <si>
    <t>rozdílů má na tyto rozdíly upozornit ve lhůtě pro podání nabídek :</t>
  </si>
  <si>
    <t>END</t>
  </si>
  <si>
    <t>115101201R00</t>
  </si>
  <si>
    <t>Čerpání vody na dopravní výšku do 10 m  s uvažovaným průměrným přítokem do 500 l/min</t>
  </si>
  <si>
    <t>h</t>
  </si>
  <si>
    <t>800-1</t>
  </si>
  <si>
    <t>RTS 25/ I</t>
  </si>
  <si>
    <t>Práce</t>
  </si>
  <si>
    <t>POL1_1</t>
  </si>
  <si>
    <t>na vzdálenost od hladiny vody v jímce po výšku roviny proložené osou nejvyššího bodu výtlačného potrubí. Včetně odpadní potrubí v délce do 20 m.</t>
  </si>
  <si>
    <t>SPI</t>
  </si>
  <si>
    <t>115101301R00</t>
  </si>
  <si>
    <t>Pohotovost záložní čerpací soupravy na dopravní výšku do 10 m  s uvažovaným průměrným přítokem do 500 l/min</t>
  </si>
  <si>
    <t>den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</si>
  <si>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</si>
  <si>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119001412R00</t>
  </si>
  <si>
    <t>Dočasné zajištění podzemního potrubí nebo vedení betonového potrubí  DN  přes 200  do 500 mm</t>
  </si>
  <si>
    <t>m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</si>
  <si>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</si>
  <si>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>119001421R00</t>
  </si>
  <si>
    <t>Dočasné zajištění podzemního potrubí nebo vedení kabelů do 3 kabelů</t>
  </si>
  <si>
    <t>128401101R00</t>
  </si>
  <si>
    <t>Dolamování odkopávek a prokopávek v hornině třídy 5</t>
  </si>
  <si>
    <t>m3</t>
  </si>
  <si>
    <t>v horninách tř. 5 až 7 na dně odkopávek a prokopávek ve vrstvě tloušťky do 1,00 m s případným nutným přemístěním výkopku ve výkopišti, bez naložení, s přehozením výkopku na přilehlém terénu do 3 m od okraje odkopávky,</t>
  </si>
  <si>
    <t>128501101R00</t>
  </si>
  <si>
    <t>Dolamování odkopávek a prokopávek v hornině třídy 6</t>
  </si>
  <si>
    <t>130001101R00</t>
  </si>
  <si>
    <t>Příplatek k cenám za ztížené vykopávky v horninách jakékoliv třídy</t>
  </si>
  <si>
    <t>Příplatek k cenám hloubených vykopávek za ztížení vykopávky v blízkosti podzemního vedení nebo výbušnin pro jakoukoliv třídu horniny.</t>
  </si>
  <si>
    <t>132101211R00</t>
  </si>
  <si>
    <t xml:space="preserve">Hloubení rýh šířky přes 60 do 200 cm do 100 m3, v hornině 1-2,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</si>
  <si>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</si>
  <si>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132201212R00</t>
  </si>
  <si>
    <t xml:space="preserve">Hloubení rýh šířky přes 60 do 200 cm do 1000 m3, v hornině 3, hloubení strojně </t>
  </si>
  <si>
    <t>132201219R00</t>
  </si>
  <si>
    <t xml:space="preserve">Hloubení rýh šířky přes 60 do 200 cm příplatek za lepivost, v hornině 3,  </t>
  </si>
  <si>
    <t>132301211R00</t>
  </si>
  <si>
    <t xml:space="preserve">Hloubení rýh šířky přes 60 do 200 cm do 100 m3, v hornině 4, hloubení strojně </t>
  </si>
  <si>
    <t>132301219R00</t>
  </si>
  <si>
    <t xml:space="preserve">Hloubení rýh šířky přes 60 do 200 cm příplatek za lepivost, v hornině 4,  </t>
  </si>
  <si>
    <t>132401211R00</t>
  </si>
  <si>
    <t xml:space="preserve">Hloubení rýh šířky přes 60 do 200 cm jakékoliv množství, v hornině 5, hloubení strojně </t>
  </si>
  <si>
    <t>132501211R00</t>
  </si>
  <si>
    <t>Hloubení rýh šířky přes 60 do 200 cm jakékoliv množství, v hornině 6, skalní frézou</t>
  </si>
  <si>
    <t>132601201R00</t>
  </si>
  <si>
    <t>Hloubení rýh šířky přes 60 do 200 cm jakékoliv množství, v hornině 7, hloubení ručně i strojně</t>
  </si>
  <si>
    <t>151101102R00</t>
  </si>
  <si>
    <t>Zřízení pažení a rozepření stěn rýh příložné  pro jakoukoliv mezerovitost, hloubky do 4 m</t>
  </si>
  <si>
    <t>m2</t>
  </si>
  <si>
    <t>pro podzemní vedení pro všechny šířky rýhy,</t>
  </si>
  <si>
    <t>151101112R00</t>
  </si>
  <si>
    <t>Odstranění pažení a rozepření rýh příložné , hloubky do 4 m</t>
  </si>
  <si>
    <t>pro podzemní vedení s uložením materiálu na vzdálenost do 3 m od kraje výkopu,</t>
  </si>
  <si>
    <t>161101102R00</t>
  </si>
  <si>
    <t>Svislé přemístění výkopku z horniny 1 až 4, při hloubce výkopu přes 2,5 do 4 m</t>
  </si>
  <si>
    <t>bez naložení do dopravní nádoby, ale s vyprázdněním dopravní nádoby na hromadu nebo na dopravní prostředek,</t>
  </si>
  <si>
    <t>161101152R00</t>
  </si>
  <si>
    <t>Svislé přemístění výkopku z horniny 5 až 7, při hloubce výkopu přes 2,5 do 4 m</t>
  </si>
  <si>
    <t>162401101R00</t>
  </si>
  <si>
    <t>Vodorovné přemístění výkopku z horniny 1 až 4, na vzdálenost přes 1 000  do 1 500 m</t>
  </si>
  <si>
    <t>po suchu, bez naložení výkopku, avšak se složením bez rozhrnutí, zpáteční cesta vozidla.</t>
  </si>
  <si>
    <t>162401151R00</t>
  </si>
  <si>
    <t>Vodorovné přemístění výkopku z horniny 5 až 7, na vzdálenost přes 1 000  do 1 500 m</t>
  </si>
  <si>
    <t>167101102R00</t>
  </si>
  <si>
    <t>Nakládání, skládání, překládání neulehlého výkopku nakládání výkopku  přes 100 m3, z horniny 1 až 4</t>
  </si>
  <si>
    <t>167101152R00</t>
  </si>
  <si>
    <t>Nakládání, skládání, překládání neulehlého výkopku nakládání výkopku  přes 100 m3, z horniny 5 až 7</t>
  </si>
  <si>
    <t>171201201R00</t>
  </si>
  <si>
    <t>Uložení sypaniny na dočasnou skládku tak, že na 1 m2 plochy připadá přes 2 m3 výkopku nebo ornice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</si>
  <si>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</si>
  <si>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</si>
  <si>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</si>
  <si>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</si>
  <si>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</si>
  <si>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</si>
  <si>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</si>
  <si>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583324801R</t>
  </si>
  <si>
    <t>Kamenivo nestanovené těžené; frakce 4,0 až 8,0 mm</t>
  </si>
  <si>
    <t>t</t>
  </si>
  <si>
    <t>SPCM</t>
  </si>
  <si>
    <t>POL3_</t>
  </si>
  <si>
    <t>185415</t>
  </si>
  <si>
    <t>LIKVIDACE  ODPADŮ NEKONTAMINOVANÝCH VČ DOPRAVY</t>
  </si>
  <si>
    <t>T</t>
  </si>
  <si>
    <t/>
  </si>
  <si>
    <t>Tunou se rozumí hmotnost odpadu vytříděného v souladu se zákonem č. 185/2001 Sb., o nakládání s odpady, v platném znění."</t>
  </si>
  <si>
    <t>212752112R00</t>
  </si>
  <si>
    <t>Trativody z drenážních trubek, lože, DN 100 mm</t>
  </si>
  <si>
    <t>451572211R00</t>
  </si>
  <si>
    <t>Lože pod potrubí, stoky a drobné objekty z kameniva těženého 4÷8 mm</t>
  </si>
  <si>
    <t>827-1</t>
  </si>
  <si>
    <t>v otevřeném výkopu,</t>
  </si>
  <si>
    <t>871373121R00</t>
  </si>
  <si>
    <t>Montáž potrubí z trub z plastů těsněných gumovým kroužkem  DN 300 mm</t>
  </si>
  <si>
    <t>v otevřeném výkopu ve sklonu do 20 %,</t>
  </si>
  <si>
    <t>894421112RT1</t>
  </si>
  <si>
    <t>Osazení betonových dílců pro šachty podle DIN 4034 skruže rovné, o hmotnosti do 1,4 t</t>
  </si>
  <si>
    <t>kus</t>
  </si>
  <si>
    <t>na kroužek,</t>
  </si>
  <si>
    <t>894422111RT1</t>
  </si>
  <si>
    <t>Osazení betonových dílců pro šachty podle DIN 4034 skruže přechodové, pro jakoukoliv hmotnost</t>
  </si>
  <si>
    <t>894423111RT1</t>
  </si>
  <si>
    <t>Osazení betonových dílců pro šachty podle DIN 4034 šachtového dna, o hmotnosti do 2 t</t>
  </si>
  <si>
    <t>899103111R00</t>
  </si>
  <si>
    <t>Osazení poklopů litinových a ocelových o hmotnost jednotlivě přes 100  do 150 kg</t>
  </si>
  <si>
    <t>R07</t>
  </si>
  <si>
    <t>Drobné zednické výpomoce</t>
  </si>
  <si>
    <t>kpl</t>
  </si>
  <si>
    <t>R-585111R00</t>
  </si>
  <si>
    <t>Zabezpečení konců a zkouška vzduch. kan. DN do 300</t>
  </si>
  <si>
    <t>8R002</t>
  </si>
  <si>
    <t>žulové kotky okolo poklopu ve dvou řadách</t>
  </si>
  <si>
    <t>R-položka</t>
  </si>
  <si>
    <t>POL12_0</t>
  </si>
  <si>
    <t>286144845R</t>
  </si>
  <si>
    <t>Trubka plastová pro venkovní kanalizaci spoj: hrdlový; potrubí: jednovrstvé; materiál: PP; povrch: hladký; DN/OD = 250; de = 250,0 mm; tl. stěny = 9,6 mm; l = 6 000 mm; SN 12</t>
  </si>
  <si>
    <t>5534R001</t>
  </si>
  <si>
    <t>Poklop D 400-GU-B-1 litinový, bez odvětrání samonivelační</t>
  </si>
  <si>
    <t>samonivelační poklopy.</t>
  </si>
  <si>
    <t>59224353.AR</t>
  </si>
  <si>
    <t>konus šachetní; železobetonový; TBR; d = 1 240,0 mm; DN = 1 000,0 mm; DN 2 = 625 mm; h = 580 mm; počet stupadel 2; ocelové s PE povlakem, kapsové</t>
  </si>
  <si>
    <t>59224356.AR</t>
  </si>
  <si>
    <t>skruž železobetonová TBS; DN = 1 000,0 mm; h = 250,0 mm; s = 120,00 mm; beton C 40/50</t>
  </si>
  <si>
    <t>59224361.AR</t>
  </si>
  <si>
    <t>skruž železobetonová TBS; DN = 1 000,0 mm; h = 500,0 mm; s = 120,00 mm; počet stupadel 2; ocelové s PE povlakem; beton C 40/50</t>
  </si>
  <si>
    <t>59224368.AR</t>
  </si>
  <si>
    <t>dno šachetní přímé; železobeton; TBZ; DN = 1 000,0 mm; D odtoku do 600 mm; h = 1 000 mm; t = 150 mm; beton C 40/50</t>
  </si>
  <si>
    <t>Podbetonování šachty</t>
  </si>
  <si>
    <t>998276101R00</t>
  </si>
  <si>
    <t>Přesun hmot pro trubní vedení z trub plastových nebo sklolaminátových v otevřeném výkopu</t>
  </si>
  <si>
    <t>POL1_</t>
  </si>
  <si>
    <t>vodovodu nebo kanalizace ražené nebo hloubené (827 1.1, 827 1.9, 827 2.1, 827 2.9), drobných objektů</t>
  </si>
  <si>
    <t>na vzdálenost 15 m od hrany výkopu nebo od okraje šachty</t>
  </si>
  <si>
    <t>R0012</t>
  </si>
  <si>
    <t>výstražná folie</t>
  </si>
  <si>
    <t>POPLATKY ZA LIKVIDACI ODPADŮ NEKONTAMINOVANÝCH - 17 05 04 VYTĚŽENÉ ZEMINY A HORNINY</t>
  </si>
  <si>
    <t>VČ DOPRAVY</t>
  </si>
  <si>
    <t>"1. Položka obsahuje:</t>
  </si>
  <si>
    <t xml:space="preserve"> – veškeré poplatky provozovateli skládky, recyklační linky nebo jiného zařízení na zpracování nebo likvidaci odpadů související s převzetím, uložením, zpracováním nebo likvidací odpadu</t>
  </si>
  <si>
    <t>2. Položka obsahuje:</t>
  </si>
  <si>
    <t xml:space="preserve"> – náklady spojené s dopravou odpadu z místa stavby na místo převzetí provozovatelem skládky, recyklační linky nebo jiného zařízení na zpracování nebo likvidaci odpadů</t>
  </si>
  <si>
    <t>3. Způsob měření:</t>
  </si>
  <si>
    <t>předpoklad bude učtováno na stavbě dle skutečnosti po konzultaci s geologem</t>
  </si>
  <si>
    <t>892585111R00</t>
  </si>
  <si>
    <t>Zkoušky těsnosti kanalizačního potrubí zabezpečení konců a zkouška vzduchem kanalizačního potrubí   do DN 300 mm</t>
  </si>
  <si>
    <t>vodou nebo vzduchem,</t>
  </si>
  <si>
    <t>894432112R00</t>
  </si>
  <si>
    <t>Osazení plastových šachet revizních průměr 425 mm</t>
  </si>
  <si>
    <t>R-1373121R00</t>
  </si>
  <si>
    <t>Montáž trub kanaliz. z plastu, do DN 300</t>
  </si>
  <si>
    <t>28614527R</t>
  </si>
  <si>
    <t>Trubka plastová pro venkovní kanalizaci spoj: hrdlový; potrubí: vícevrstvé; skladba: PP-HM - PP-HM - PP-HM; povrch: hladký; DN = 250; de = 250,0 mm; tl. stěny = 9,0 mm; l = 3 000 mm; SN 12</t>
  </si>
  <si>
    <t>RTS 24/ II</t>
  </si>
  <si>
    <t>28697R6516</t>
  </si>
  <si>
    <t>Šachta revizní plastová DN 400</t>
  </si>
  <si>
    <t>kompl</t>
  </si>
  <si>
    <t>151101101R00</t>
  </si>
  <si>
    <t>Zřízení pažení a rozepření stěn rýh příložné  pro jakoukoliv mezerovitost, hloubky do 2 m</t>
  </si>
  <si>
    <t>151101111R00</t>
  </si>
  <si>
    <t>Odstranění pažení a rozepření rýh příložné , hloubky do 2 m</t>
  </si>
  <si>
    <t>161101101R00</t>
  </si>
  <si>
    <t>Svislé přemístění výkopku z horniny 1 až 4, při hloubce výkopu přes 1 do 2,5 m</t>
  </si>
  <si>
    <t>161101151R00</t>
  </si>
  <si>
    <t>Svislé přemístění výkopku z horniny 5 až 7, při hloubce výkopu přes 1 do 2,5 m</t>
  </si>
  <si>
    <t>583414034</t>
  </si>
  <si>
    <t>Kamenivo drcené frakce  4/8</t>
  </si>
  <si>
    <t>210220021R00</t>
  </si>
  <si>
    <t xml:space="preserve">Montáž uzemňovacího vedení v zemi, včetně svorek, propojení a izolace spojů, z profilů ocelových pozinkovaných  (FeZn), průřezu do 120 mm2,  </t>
  </si>
  <si>
    <t>VČETNĚ PLASTOVÝCH PÁSKŮ PRO UCHYCENÍ NA POTRUBÍ</t>
  </si>
  <si>
    <t>871261121R00</t>
  </si>
  <si>
    <t>Montáž potrubí z plastických hmot z tlakových trubek polyetylenových, vnějšího průměru 125 mm</t>
  </si>
  <si>
    <t>892271111R00</t>
  </si>
  <si>
    <t>Tlakové zkoušky vodovodního potrubí DN 100 nebo 125 mm</t>
  </si>
  <si>
    <t xml:space="preserve">ks    </t>
  </si>
  <si>
    <t>přísun, montáže, demontáže a odsunu zkoušecího čerpadla, napuštění tlakovou vodou a dodání vody pro tlakovou zkoušku,</t>
  </si>
  <si>
    <t>R00</t>
  </si>
  <si>
    <t>286R001</t>
  </si>
  <si>
    <t>d 32 PE SDR11 RC</t>
  </si>
  <si>
    <t>286R002</t>
  </si>
  <si>
    <t>d 90 PE SDR11 RC, m+d</t>
  </si>
  <si>
    <t>552701043R</t>
  </si>
  <si>
    <t>redukce přírubová; tvárná litina; PN 10, PN 16, PN 25, PN 40; DN 1 = 80 mm; DN 2 = 65 mm; uvnitř práškový epoxid; vně práškový epoxid</t>
  </si>
  <si>
    <t>5527R66</t>
  </si>
  <si>
    <t>Multitoleranční spojka D75 PN10/16</t>
  </si>
  <si>
    <t>5527R66164</t>
  </si>
  <si>
    <t>Lemový nákružek s otoč. přírubou PE100SDR11 - RC D90 PN10/16</t>
  </si>
  <si>
    <t>5527R66487</t>
  </si>
  <si>
    <t>Elektrospojka PE100SDR11 - RC D90 PN10/16</t>
  </si>
  <si>
    <t>8R65651</t>
  </si>
  <si>
    <t>napojení na stáající vodovod</t>
  </si>
  <si>
    <t>ks</t>
  </si>
  <si>
    <t>R002</t>
  </si>
  <si>
    <t xml:space="preserve">Nadzemní hydrant DN 80 dvoučinný objezdový </t>
  </si>
  <si>
    <t>R003</t>
  </si>
  <si>
    <t xml:space="preserve">TP kus DN80 dl. 0,6m </t>
  </si>
  <si>
    <t>R005</t>
  </si>
  <si>
    <t>Koleno přírubové patkové - oridloužené 90 - DN80 PN16</t>
  </si>
  <si>
    <t>R007</t>
  </si>
  <si>
    <t>poklop ŠOUPÁTKOVÝ</t>
  </si>
  <si>
    <t>R0085</t>
  </si>
  <si>
    <t>ZS teleskopická 1,3-1,8m pro DN100</t>
  </si>
  <si>
    <t>R013</t>
  </si>
  <si>
    <t>podkladová deska</t>
  </si>
  <si>
    <t>R014</t>
  </si>
  <si>
    <t>ŠOUPÁTKO DN65 PŘÍRUBOVÉ PN16</t>
  </si>
  <si>
    <t>R016</t>
  </si>
  <si>
    <t>ŠOUPÁTKO DN80 PŘÍRUBOVÉ PN16</t>
  </si>
  <si>
    <t>R020</t>
  </si>
  <si>
    <t>LEMOVÝ NÁKRUŽEK S TOČ.PŘÍRUBOU DN80</t>
  </si>
  <si>
    <t>R0384</t>
  </si>
  <si>
    <t>T kus DN65/650 (příruba)</t>
  </si>
  <si>
    <t>998276201R00</t>
  </si>
  <si>
    <t>Přesun hmot pro trubní vedení z trub plastových nebo sklolaminátových obsypaných kamenivem</t>
  </si>
  <si>
    <t>34141357R</t>
  </si>
  <si>
    <t>vodič ohebný s Cu jádrem</t>
  </si>
  <si>
    <t>POL1_9</t>
  </si>
  <si>
    <t>460490012R00</t>
  </si>
  <si>
    <t>Fólie výstražná z PVC, šířka 33 cm</t>
  </si>
  <si>
    <t>04</t>
  </si>
  <si>
    <t xml:space="preserve">Provoz zařízení staveniště </t>
  </si>
  <si>
    <t>soubor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</si>
  <si>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</si>
  <si>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05</t>
  </si>
  <si>
    <t xml:space="preserve">Odstranění zařízení staveniště 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</si>
  <si>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</si>
  <si>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06</t>
  </si>
  <si>
    <t xml:space="preserve">Zajištění archeologického průzkumu </t>
  </si>
  <si>
    <t>07</t>
  </si>
  <si>
    <t>Zajištění geometrických plánů pro zajištění VB vč. seznamu služebností</t>
  </si>
  <si>
    <t>14</t>
  </si>
  <si>
    <t xml:space="preserve">Zkoušky a revize </t>
  </si>
  <si>
    <t>Náklady zhotovitele, související s prováděním zkoušek a revizí předepsaných technickými normami nebo objednatelem a které jsou pro provedení díla nezbytné.</t>
  </si>
  <si>
    <t>16</t>
  </si>
  <si>
    <t xml:space="preserve">Zkoušky hutnění </t>
  </si>
  <si>
    <t>Proctorova zkouška, statické zatěžovací zkoušky</t>
  </si>
  <si>
    <t xml:space="preserve">Vytyčení stavby </t>
  </si>
  <si>
    <t>Vyhotovení protokolu o vytyčení stavby se seznamem souřadnic vytyčených bodů a jejich polohopisnými (S-JTSK) a výškopisnými (Bpv) hodnotami.</t>
  </si>
  <si>
    <t>02</t>
  </si>
  <si>
    <t xml:space="preserve">Vytyčení inženýrských sítí </t>
  </si>
  <si>
    <t xml:space="preserve">Vybudování zařízení staveniště 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</si>
  <si>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</si>
  <si>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08</t>
  </si>
  <si>
    <t xml:space="preserve">Pasportizace stavby, objektů a komunikací </t>
  </si>
  <si>
    <t>-  napojení jednotlivých přípojek</t>
  </si>
  <si>
    <t>09</t>
  </si>
  <si>
    <t xml:space="preserve">Koordinační kompletační činnost </t>
  </si>
  <si>
    <t>Zajištění všech podkladů ke kolaudaci stavby. Náklady na ztížené podmínky provádění tam, kde jsou stavební práce zcela nebo z části omezovány provozem jiných osob. Režijní náklady stavby vyplývající z plnění podmínek uvedených ve smlouvě o dílo např. pojištění stavby, bankovní záruky.</t>
  </si>
  <si>
    <t>10</t>
  </si>
  <si>
    <t>Upřesněná dokumentace pro provádění stavby (dodavatelká dílenká</t>
  </si>
  <si>
    <t xml:space="preserve">Bezpečnostní a hygienická opatření na staveništi </t>
  </si>
  <si>
    <t>12</t>
  </si>
  <si>
    <t xml:space="preserve">Individuální a komplexní vyzkoušení </t>
  </si>
  <si>
    <t>13</t>
  </si>
  <si>
    <t xml:space="preserve">Dočasná dopravní opatření </t>
  </si>
  <si>
    <t>Náklady na vyhotovení návrhu dočasného dopravního značení, jeho projednání s dotčenými orgány a organizacemi, dodání dopravních značek, vodorovnéhjo značení a světelné signalizace, jejich rozmístění a přemísťování a jejich údržba v průběhu výstavby včetně následného odstranění po ukončení stavebních prací.</t>
  </si>
  <si>
    <t>15</t>
  </si>
  <si>
    <t xml:space="preserve">Provozní řády </t>
  </si>
  <si>
    <t>Počet vyhotovení dle smlouvy o dílo</t>
  </si>
  <si>
    <t>19</t>
  </si>
  <si>
    <t xml:space="preserve">Monitoring potrubí - záznam TV kamerou </t>
  </si>
  <si>
    <t>Záznam TV kamerou nových větví kanalizace (ve 100% rozsahu díla kanalizace i ČOV) před uvedením jednotlivých dílčích částí stok do provozu vč. vyčištění kanalizačního potrubí v celém rozsahu stavby před prováděním této zkoušky. V případě, že úsek bude předáván do předčasného užívání, bude test potrubí průmyslovou kamerou proveden před tímto předáním do předčasného užívání a opakovaně před předáním kompletního díla. Zhotovitelem zkoušek vč. vyčištění kanalizace musí být nezávislá společnost. Kamerou bude vyhodnocena i ovalita potrubí. Tento TV záznam stok bude zhotovitelem předán při předání předmětných částí díla objednateli.</t>
  </si>
  <si>
    <t xml:space="preserve">Dokumentace skutečného provedení </t>
  </si>
  <si>
    <t>OPN</t>
  </si>
  <si>
    <t>POL13_0</t>
  </si>
  <si>
    <t xml:space="preserve">			</t>
  </si>
  <si>
    <t xml:space="preserve">		</t>
  </si>
  <si>
    <t>18</t>
  </si>
  <si>
    <t xml:space="preserve">Geodetické zaměření skutečného provedení </t>
  </si>
  <si>
    <t>Náklady na provedení skutečného zaměření stavby v rozsahu nezbytném pro zápis změny do katastru nemovitostí.</t>
  </si>
  <si>
    <t>Geodetické zaměření rohů stavby, stabilizace bodů a sestavení laviček.</t>
  </si>
  <si>
    <t>-  nutné zahrnout i studny</t>
  </si>
  <si>
    <t>-  průběžná fotodokumentace všech stavebních objektů, tj. zaznamenání průběhu celé stavby</t>
  </si>
  <si>
    <t>Náklady zhotovitele na vypracování :</t>
  </si>
  <si>
    <t>- provozního řádu  ČOV pro zkušební provoz</t>
  </si>
  <si>
    <t>- provozního řádu ČOV pro trvalý provoz</t>
  </si>
  <si>
    <t>- provozního řádu kanalizace</t>
  </si>
  <si>
    <t>- kanalizačního řádu</t>
  </si>
  <si>
    <t>- havarijního plánu ČOV</t>
  </si>
  <si>
    <t>Předání všech návodů k obsluze a údržbě pro technologická zařízení a včetně zaškolení obsluhy objednatele.</t>
  </si>
  <si>
    <t>Náklady na vyhotovení dokumentace skutečného provedení stavby a její předání objednateli.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</si>
</sst>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0" fontId="18" fillId="0" borderId="0" xfId="0" applyFont="1" applyBorder="1" applyAlignment="1">
      <alignment horizontal="center" vertical="top" shrinkToFit="1"/>
    </xf>
    <xf numFmtId="165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18" xfId="0" applyNumberFormat="1" applyFont="1" applyBorder="1" applyAlignment="1">
      <alignment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tabSelected="1"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password="EDD1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78"/>
  <sheetViews>
    <sheetView showGridLines="0" topLeftCell="B13" zoomScaleNormal="100" zoomScaleSheetLayoutView="75" workbookViewId="0">
      <selection activeCell="A29" sqref="A29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11" t="s">
        <v>22</v>
      </c>
      <c r="C2" s="112"/>
      <c r="D2" s="113" t="s">
        <v>44</v>
      </c>
      <c r="E2" s="114" t="s">
        <v>45</v>
      </c>
      <c r="F2" s="115"/>
      <c r="G2" s="115"/>
      <c r="H2" s="115"/>
      <c r="I2" s="115"/>
      <c r="J2" s="116"/>
      <c r="O2" s="1"/>
    </row>
    <row r="3" spans="1:15" ht="27" hidden="1" customHeight="1" x14ac:dyDescent="0.25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5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5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5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5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5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5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 t="s">
        <v>43</v>
      </c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5">
      <c r="A16" s="197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SUMIF(F67:F74,A16,I67:I74)+SUMIF(F67:F74,"PSU",I67:I74)</f>
        <v>0</v>
      </c>
      <c r="J16" s="85"/>
    </row>
    <row r="17" spans="1:10" ht="23.25" customHeight="1" x14ac:dyDescent="0.25">
      <c r="A17" s="197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SUMIF(F67:F74,A17,I67:I74)</f>
        <v>0</v>
      </c>
      <c r="J17" s="85"/>
    </row>
    <row r="18" spans="1:10" ht="23.25" customHeight="1" x14ac:dyDescent="0.25">
      <c r="A18" s="197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SUMIF(F67:F74,A18,I67:I74)</f>
        <v>0</v>
      </c>
      <c r="J18" s="85"/>
    </row>
    <row r="19" spans="1:10" ht="23.25" customHeight="1" x14ac:dyDescent="0.25">
      <c r="A19" s="197" t="s">
        <v>95</v>
      </c>
      <c r="B19" s="38" t="s">
        <v>27</v>
      </c>
      <c r="C19" s="62"/>
      <c r="D19" s="63"/>
      <c r="E19" s="83"/>
      <c r="F19" s="84"/>
      <c r="G19" s="83"/>
      <c r="H19" s="84"/>
      <c r="I19" s="83">
        <f>SUMIF(F67:F74,A19,I67:I74)</f>
        <v>0</v>
      </c>
      <c r="J19" s="85"/>
    </row>
    <row r="20" spans="1:10" ht="23.25" customHeight="1" x14ac:dyDescent="0.25">
      <c r="A20" s="197" t="s">
        <v>96</v>
      </c>
      <c r="B20" s="38" t="s">
        <v>28</v>
      </c>
      <c r="C20" s="62"/>
      <c r="D20" s="63"/>
      <c r="E20" s="83"/>
      <c r="F20" s="84"/>
      <c r="G20" s="83"/>
      <c r="H20" s="84"/>
      <c r="I20" s="83">
        <f>SUMIF(F67:F74,A20,I67:I74)</f>
        <v>0</v>
      </c>
      <c r="J20" s="85"/>
    </row>
    <row r="21" spans="1:10" ht="23.25" customHeight="1" x14ac:dyDescent="0.25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/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hidden="1" customHeight="1" x14ac:dyDescent="0.25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I23*E23/100</f>
        <v>0</v>
      </c>
      <c r="H24" s="99"/>
      <c r="I24" s="99"/>
      <c r="J24" s="40" t="str">
        <f t="shared" si="0"/>
        <v>CZK</v>
      </c>
    </row>
    <row r="25" spans="1:10" ht="23.25" customHeight="1" x14ac:dyDescent="0.25">
      <c r="A25" s="2"/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hidden="1" customHeight="1" x14ac:dyDescent="0.25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I25*E25/100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2">
        <f>CenaCelkemBezDPH-(ZakladDPHSni+ZakladDPHZakl)</f>
        <v>0</v>
      </c>
      <c r="H27" s="82"/>
      <c r="I27" s="82"/>
      <c r="J27" s="41" t="str">
        <f t="shared" si="0"/>
        <v>CZK</v>
      </c>
    </row>
    <row r="28" spans="1:10" ht="27.75" customHeight="1" thickBot="1" x14ac:dyDescent="0.3">
      <c r="A28" s="2">
        <f>(A27-INT(A27))*100</f>
        <v>0</v>
      </c>
      <c r="B28" s="166" t="s">
        <v>23</v>
      </c>
      <c r="C28" s="167"/>
      <c r="D28" s="167"/>
      <c r="E28" s="168"/>
      <c r="F28" s="169"/>
      <c r="G28" s="170">
        <f>A27</f>
        <v>0</v>
      </c>
      <c r="H28" s="170"/>
      <c r="I28" s="170"/>
      <c r="J28" s="171" t="str">
        <f t="shared" si="0"/>
        <v>CZK</v>
      </c>
    </row>
    <row r="29" spans="1:10" ht="27.75" hidden="1" customHeight="1" thickBot="1" x14ac:dyDescent="0.3">
      <c r="A29" s="2"/>
      <c r="B29" s="166" t="s">
        <v>35</v>
      </c>
      <c r="C29" s="172"/>
      <c r="D29" s="172"/>
      <c r="E29" s="172"/>
      <c r="F29" s="173"/>
      <c r="G29" s="174">
        <f>ZakladDPHSni+DPHSni+ZakladDPHZakl+DPHZakl+Zaokrouhleni</f>
        <v>0</v>
      </c>
      <c r="H29" s="174"/>
      <c r="I29" s="174"/>
      <c r="J29" s="175" t="s">
        <v>63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5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5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3" t="s">
        <v>1</v>
      </c>
      <c r="J38" s="144" t="s">
        <v>0</v>
      </c>
    </row>
    <row r="39" spans="1:10" ht="25.5" hidden="1" customHeight="1" x14ac:dyDescent="0.25">
      <c r="A39" s="134">
        <v>1</v>
      </c>
      <c r="B39" s="145" t="s">
        <v>46</v>
      </c>
      <c r="C39" s="146"/>
      <c r="D39" s="146"/>
      <c r="E39" s="146"/>
      <c r="F39" s="147">
        <f>'00 00 Pol'!AE27+'SO 03 01 Pol'!AE104+'SO 03 03 Pol'!AE88+'SO 04  01  Pol'!AE104+'SO 10 01 Pol'!AE55</f>
        <v>0</v>
      </c>
      <c r="G39" s="148">
        <f>'00 00 Pol'!AF27+'SO 03 01 Pol'!AF104+'SO 03 03 Pol'!AF88+'SO 04  01  Pol'!AF104+'SO 10 01 Pol'!AF55</f>
        <v>0</v>
      </c>
      <c r="H39" s="149"/>
      <c r="I39" s="150">
        <f>F39+G39+H39</f>
        <v>0</v>
      </c>
      <c r="J39" s="151" t="str">
        <f>IF(CenaCelkemVypocet=0,"",I39/CenaCelkemVypocet*100)</f>
        <v/>
      </c>
    </row>
    <row r="40" spans="1:10" ht="25.5" customHeight="1" x14ac:dyDescent="0.25">
      <c r="A40" s="134">
        <v>2</v>
      </c>
      <c r="B40" s="152"/>
      <c r="C40" s="153" t="s">
        <v>47</v>
      </c>
      <c r="D40" s="153"/>
      <c r="E40" s="153"/>
      <c r="F40" s="154"/>
      <c r="G40" s="155"/>
      <c r="H40" s="155"/>
      <c r="I40" s="156"/>
      <c r="J40" s="157"/>
    </row>
    <row r="41" spans="1:10" ht="25.5" customHeight="1" x14ac:dyDescent="0.25">
      <c r="A41" s="134">
        <v>2</v>
      </c>
      <c r="B41" s="152" t="s">
        <v>48</v>
      </c>
      <c r="C41" s="153" t="s">
        <v>49</v>
      </c>
      <c r="D41" s="153"/>
      <c r="E41" s="153"/>
      <c r="F41" s="154">
        <f>'00 00 Pol'!AE27</f>
        <v>0</v>
      </c>
      <c r="G41" s="155">
        <f>'00 00 Pol'!AF27</f>
        <v>0</v>
      </c>
      <c r="H41" s="155"/>
      <c r="I41" s="156">
        <f>F41+G41+H41</f>
        <v>0</v>
      </c>
      <c r="J41" s="157" t="str">
        <f>IF(CenaCelkemVypocet=0,"",I41/CenaCelkemVypocet*100)</f>
        <v/>
      </c>
    </row>
    <row r="42" spans="1:10" ht="25.5" customHeight="1" x14ac:dyDescent="0.25">
      <c r="A42" s="134">
        <v>3</v>
      </c>
      <c r="B42" s="158" t="s">
        <v>48</v>
      </c>
      <c r="C42" s="146" t="s">
        <v>49</v>
      </c>
      <c r="D42" s="146"/>
      <c r="E42" s="146"/>
      <c r="F42" s="159">
        <f>'00 00 Pol'!AE27</f>
        <v>0</v>
      </c>
      <c r="G42" s="149">
        <f>'00 00 Pol'!AF27</f>
        <v>0</v>
      </c>
      <c r="H42" s="149"/>
      <c r="I42" s="150">
        <f>F42+G42+H42</f>
        <v>0</v>
      </c>
      <c r="J42" s="151" t="str">
        <f>IF(CenaCelkemVypocet=0,"",I42/CenaCelkemVypocet*100)</f>
        <v/>
      </c>
    </row>
    <row r="43" spans="1:10" ht="25.5" customHeight="1" x14ac:dyDescent="0.25">
      <c r="A43" s="134">
        <v>2</v>
      </c>
      <c r="B43" s="152" t="s">
        <v>50</v>
      </c>
      <c r="C43" s="153" t="s">
        <v>51</v>
      </c>
      <c r="D43" s="153"/>
      <c r="E43" s="153"/>
      <c r="F43" s="154">
        <f>'SO 03 01 Pol'!AE104+'SO 03 03 Pol'!AE88</f>
        <v>0</v>
      </c>
      <c r="G43" s="155">
        <f>'SO 03 01 Pol'!AF104+'SO 03 03 Pol'!AF88</f>
        <v>0</v>
      </c>
      <c r="H43" s="155"/>
      <c r="I43" s="156">
        <f>F43+G43+H43</f>
        <v>0</v>
      </c>
      <c r="J43" s="157" t="str">
        <f>IF(CenaCelkemVypocet=0,"",I43/CenaCelkemVypocet*100)</f>
        <v/>
      </c>
    </row>
    <row r="44" spans="1:10" ht="25.5" customHeight="1" x14ac:dyDescent="0.25">
      <c r="A44" s="134">
        <v>3</v>
      </c>
      <c r="B44" s="158" t="s">
        <v>52</v>
      </c>
      <c r="C44" s="146" t="s">
        <v>53</v>
      </c>
      <c r="D44" s="146"/>
      <c r="E44" s="146"/>
      <c r="F44" s="159">
        <f>'SO 03 01 Pol'!AE104</f>
        <v>0</v>
      </c>
      <c r="G44" s="149">
        <f>'SO 03 01 Pol'!AF104</f>
        <v>0</v>
      </c>
      <c r="H44" s="149"/>
      <c r="I44" s="150">
        <f>F44+G44+H44</f>
        <v>0</v>
      </c>
      <c r="J44" s="151" t="str">
        <f>IF(CenaCelkemVypocet=0,"",I44/CenaCelkemVypocet*100)</f>
        <v/>
      </c>
    </row>
    <row r="45" spans="1:10" ht="25.5" customHeight="1" x14ac:dyDescent="0.25">
      <c r="A45" s="134">
        <v>3</v>
      </c>
      <c r="B45" s="158" t="s">
        <v>54</v>
      </c>
      <c r="C45" s="146" t="s">
        <v>55</v>
      </c>
      <c r="D45" s="146"/>
      <c r="E45" s="146"/>
      <c r="F45" s="159">
        <f>'SO 03 03 Pol'!AE88</f>
        <v>0</v>
      </c>
      <c r="G45" s="149">
        <f>'SO 03 03 Pol'!AF88</f>
        <v>0</v>
      </c>
      <c r="H45" s="149"/>
      <c r="I45" s="150">
        <f>F45+G45+H45</f>
        <v>0</v>
      </c>
      <c r="J45" s="151" t="str">
        <f>IF(CenaCelkemVypocet=0,"",I45/CenaCelkemVypocet*100)</f>
        <v/>
      </c>
    </row>
    <row r="46" spans="1:10" ht="25.5" customHeight="1" x14ac:dyDescent="0.25">
      <c r="A46" s="134">
        <v>2</v>
      </c>
      <c r="B46" s="152" t="s">
        <v>56</v>
      </c>
      <c r="C46" s="153" t="s">
        <v>57</v>
      </c>
      <c r="D46" s="153"/>
      <c r="E46" s="153"/>
      <c r="F46" s="154">
        <f>'SO 04  01  Pol'!AE104</f>
        <v>0</v>
      </c>
      <c r="G46" s="155">
        <f>'SO 04  01  Pol'!AF104</f>
        <v>0</v>
      </c>
      <c r="H46" s="155"/>
      <c r="I46" s="156">
        <f>F46+G46+H46</f>
        <v>0</v>
      </c>
      <c r="J46" s="157" t="str">
        <f>IF(CenaCelkemVypocet=0,"",I46/CenaCelkemVypocet*100)</f>
        <v/>
      </c>
    </row>
    <row r="47" spans="1:10" ht="25.5" customHeight="1" x14ac:dyDescent="0.25">
      <c r="A47" s="134">
        <v>3</v>
      </c>
      <c r="B47" s="158" t="s">
        <v>58</v>
      </c>
      <c r="C47" s="146" t="s">
        <v>57</v>
      </c>
      <c r="D47" s="146"/>
      <c r="E47" s="146"/>
      <c r="F47" s="159">
        <f>'SO 04  01  Pol'!AE104</f>
        <v>0</v>
      </c>
      <c r="G47" s="149">
        <f>'SO 04  01  Pol'!AF104</f>
        <v>0</v>
      </c>
      <c r="H47" s="149"/>
      <c r="I47" s="150">
        <f>F47+G47+H47</f>
        <v>0</v>
      </c>
      <c r="J47" s="151" t="str">
        <f>IF(CenaCelkemVypocet=0,"",I47/CenaCelkemVypocet*100)</f>
        <v/>
      </c>
    </row>
    <row r="48" spans="1:10" ht="25.5" customHeight="1" x14ac:dyDescent="0.25">
      <c r="A48" s="134">
        <v>2</v>
      </c>
      <c r="B48" s="152" t="s">
        <v>59</v>
      </c>
      <c r="C48" s="153" t="s">
        <v>60</v>
      </c>
      <c r="D48" s="153"/>
      <c r="E48" s="153"/>
      <c r="F48" s="154">
        <f>'SO 10 01 Pol'!AE55</f>
        <v>0</v>
      </c>
      <c r="G48" s="155">
        <f>'SO 10 01 Pol'!AF55</f>
        <v>0</v>
      </c>
      <c r="H48" s="155"/>
      <c r="I48" s="156">
        <f>F48+G48+H48</f>
        <v>0</v>
      </c>
      <c r="J48" s="157" t="str">
        <f>IF(CenaCelkemVypocet=0,"",I48/CenaCelkemVypocet*100)</f>
        <v/>
      </c>
    </row>
    <row r="49" spans="1:10" ht="25.5" customHeight="1" x14ac:dyDescent="0.25">
      <c r="A49" s="134">
        <v>3</v>
      </c>
      <c r="B49" s="158" t="s">
        <v>52</v>
      </c>
      <c r="C49" s="146" t="s">
        <v>61</v>
      </c>
      <c r="D49" s="146"/>
      <c r="E49" s="146"/>
      <c r="F49" s="159">
        <f>'SO 10 01 Pol'!AE55</f>
        <v>0</v>
      </c>
      <c r="G49" s="149">
        <f>'SO 10 01 Pol'!AF55</f>
        <v>0</v>
      </c>
      <c r="H49" s="149"/>
      <c r="I49" s="150">
        <f>F49+G49+H49</f>
        <v>0</v>
      </c>
      <c r="J49" s="151" t="str">
        <f>IF(CenaCelkemVypocet=0,"",I49/CenaCelkemVypocet*100)</f>
        <v/>
      </c>
    </row>
    <row r="50" spans="1:10" ht="25.5" customHeight="1" x14ac:dyDescent="0.25">
      <c r="A50" s="134"/>
      <c r="B50" s="160" t="s">
        <v>62</v>
      </c>
      <c r="C50" s="161"/>
      <c r="D50" s="161"/>
      <c r="E50" s="161"/>
      <c r="F50" s="162">
        <f>SUMIF(A39:A49,"=1",F39:F49)</f>
        <v>0</v>
      </c>
      <c r="G50" s="163">
        <f>SUMIF(A39:A49,"=1",G39:G49)</f>
        <v>0</v>
      </c>
      <c r="H50" s="163">
        <f>SUMIF(A39:A49,"=1",H39:H49)</f>
        <v>0</v>
      </c>
      <c r="I50" s="164">
        <f>SUMIF(A39:A49,"=1",I39:I49)</f>
        <v>0</v>
      </c>
      <c r="J50" s="165">
        <f>SUMIF(A39:A49,"=1",J39:J49)</f>
        <v>0</v>
      </c>
    </row>
    <row r="52" spans="1:10" x14ac:dyDescent="0.25">
      <c r="A52" t="s">
        <v>64</v>
      </c>
      <c r="B52" t="s">
        <v>65</v>
      </c>
    </row>
    <row r="53" spans="1:10" x14ac:dyDescent="0.25">
      <c r="A53" t="s">
        <v>66</v>
      </c>
      <c r="B53" t="s">
        <v>67</v>
      </c>
    </row>
    <row r="54" spans="1:10" x14ac:dyDescent="0.25">
      <c r="A54" t="s">
        <v>68</v>
      </c>
      <c r="B54" t="s">
        <v>69</v>
      </c>
    </row>
    <row r="55" spans="1:10" x14ac:dyDescent="0.25">
      <c r="A55" t="s">
        <v>66</v>
      </c>
      <c r="B55" t="s">
        <v>70</v>
      </c>
    </row>
    <row r="56" spans="1:10" x14ac:dyDescent="0.25">
      <c r="A56" t="s">
        <v>68</v>
      </c>
      <c r="B56" t="s">
        <v>71</v>
      </c>
    </row>
    <row r="57" spans="1:10" x14ac:dyDescent="0.25">
      <c r="A57" t="s">
        <v>68</v>
      </c>
      <c r="B57" t="s">
        <v>72</v>
      </c>
    </row>
    <row r="58" spans="1:10" x14ac:dyDescent="0.25">
      <c r="A58" t="s">
        <v>66</v>
      </c>
      <c r="B58" t="s">
        <v>73</v>
      </c>
    </row>
    <row r="59" spans="1:10" x14ac:dyDescent="0.25">
      <c r="A59" t="s">
        <v>68</v>
      </c>
      <c r="B59" t="s">
        <v>74</v>
      </c>
    </row>
    <row r="60" spans="1:10" x14ac:dyDescent="0.25">
      <c r="A60" t="s">
        <v>66</v>
      </c>
      <c r="B60" t="s">
        <v>75</v>
      </c>
    </row>
    <row r="61" spans="1:10" x14ac:dyDescent="0.25">
      <c r="A61" t="s">
        <v>68</v>
      </c>
      <c r="B61" t="s">
        <v>76</v>
      </c>
    </row>
    <row r="64" spans="1:10" ht="15.6" x14ac:dyDescent="0.3">
      <c r="B64" s="176" t="s">
        <v>77</v>
      </c>
    </row>
    <row r="66" spans="1:10" ht="25.5" customHeight="1" x14ac:dyDescent="0.25">
      <c r="A66" s="178"/>
      <c r="B66" s="181" t="s">
        <v>17</v>
      </c>
      <c r="C66" s="181" t="s">
        <v>5</v>
      </c>
      <c r="D66" s="182"/>
      <c r="E66" s="182"/>
      <c r="F66" s="183" t="s">
        <v>78</v>
      </c>
      <c r="G66" s="183"/>
      <c r="H66" s="183"/>
      <c r="I66" s="183" t="s">
        <v>29</v>
      </c>
      <c r="J66" s="183" t="s">
        <v>0</v>
      </c>
    </row>
    <row r="67" spans="1:10" ht="36.75" customHeight="1" x14ac:dyDescent="0.25">
      <c r="A67" s="179"/>
      <c r="B67" s="184" t="s">
        <v>79</v>
      </c>
      <c r="C67" s="185" t="s">
        <v>80</v>
      </c>
      <c r="D67" s="186"/>
      <c r="E67" s="186"/>
      <c r="F67" s="193" t="s">
        <v>24</v>
      </c>
      <c r="G67" s="194"/>
      <c r="H67" s="194"/>
      <c r="I67" s="194">
        <f>'00 00 Pol'!G8+'SO 03 01 Pol'!G8+'SO 03 03 Pol'!G8+'SO 04  01  Pol'!G8+'SO 10 01 Pol'!G8</f>
        <v>0</v>
      </c>
      <c r="J67" s="190" t="str">
        <f>IF(I75=0,"",I67/I75*100)</f>
        <v/>
      </c>
    </row>
    <row r="68" spans="1:10" ht="36.75" customHeight="1" x14ac:dyDescent="0.25">
      <c r="A68" s="179"/>
      <c r="B68" s="184" t="s">
        <v>81</v>
      </c>
      <c r="C68" s="185" t="s">
        <v>82</v>
      </c>
      <c r="D68" s="186"/>
      <c r="E68" s="186"/>
      <c r="F68" s="193" t="s">
        <v>24</v>
      </c>
      <c r="G68" s="194"/>
      <c r="H68" s="194"/>
      <c r="I68" s="194">
        <f>'SO 03 01 Pol'!G60+'SO 03 03 Pol'!G58+'SO 04  01  Pol'!G54</f>
        <v>0</v>
      </c>
      <c r="J68" s="190" t="str">
        <f>IF(I75=0,"",I68/I75*100)</f>
        <v/>
      </c>
    </row>
    <row r="69" spans="1:10" ht="36.75" customHeight="1" x14ac:dyDescent="0.25">
      <c r="A69" s="179"/>
      <c r="B69" s="184" t="s">
        <v>83</v>
      </c>
      <c r="C69" s="185" t="s">
        <v>84</v>
      </c>
      <c r="D69" s="186"/>
      <c r="E69" s="186"/>
      <c r="F69" s="193" t="s">
        <v>24</v>
      </c>
      <c r="G69" s="194"/>
      <c r="H69" s="194"/>
      <c r="I69" s="194">
        <f>'SO 03 01 Pol'!G71+'SO 03 03 Pol'!G69+'SO 04  01  Pol'!G65</f>
        <v>0</v>
      </c>
      <c r="J69" s="190" t="str">
        <f>IF(I75=0,"",I69/I75*100)</f>
        <v/>
      </c>
    </row>
    <row r="70" spans="1:10" ht="36.75" customHeight="1" x14ac:dyDescent="0.25">
      <c r="A70" s="179"/>
      <c r="B70" s="184" t="s">
        <v>85</v>
      </c>
      <c r="C70" s="185" t="s">
        <v>86</v>
      </c>
      <c r="D70" s="186"/>
      <c r="E70" s="186"/>
      <c r="F70" s="193" t="s">
        <v>24</v>
      </c>
      <c r="G70" s="194"/>
      <c r="H70" s="194"/>
      <c r="I70" s="194">
        <f>'SO 03 01 Pol'!G73+'SO 03 03 Pol'!G71+'SO 04  01  Pol'!G69</f>
        <v>0</v>
      </c>
      <c r="J70" s="190" t="str">
        <f>IF(I75=0,"",I70/I75*100)</f>
        <v/>
      </c>
    </row>
    <row r="71" spans="1:10" ht="36.75" customHeight="1" x14ac:dyDescent="0.25">
      <c r="A71" s="179"/>
      <c r="B71" s="184" t="s">
        <v>87</v>
      </c>
      <c r="C71" s="185" t="s">
        <v>88</v>
      </c>
      <c r="D71" s="186"/>
      <c r="E71" s="186"/>
      <c r="F71" s="193" t="s">
        <v>24</v>
      </c>
      <c r="G71" s="194"/>
      <c r="H71" s="194"/>
      <c r="I71" s="194">
        <f>'SO 03 01 Pol'!G76+'SO 03 03 Pol'!G74+'SO 04  01  Pol'!G72</f>
        <v>0</v>
      </c>
      <c r="J71" s="190" t="str">
        <f>IF(I75=0,"",I71/I75*100)</f>
        <v/>
      </c>
    </row>
    <row r="72" spans="1:10" ht="36.75" customHeight="1" x14ac:dyDescent="0.25">
      <c r="A72" s="179"/>
      <c r="B72" s="184" t="s">
        <v>89</v>
      </c>
      <c r="C72" s="185" t="s">
        <v>90</v>
      </c>
      <c r="D72" s="186"/>
      <c r="E72" s="186"/>
      <c r="F72" s="193" t="s">
        <v>24</v>
      </c>
      <c r="G72" s="194"/>
      <c r="H72" s="194"/>
      <c r="I72" s="194">
        <f>'SO 03 01 Pol'!G97+'SO 03 03 Pol'!G81+'SO 04  01  Pol'!G95</f>
        <v>0</v>
      </c>
      <c r="J72" s="190" t="str">
        <f>IF(I75=0,"",I72/I75*100)</f>
        <v/>
      </c>
    </row>
    <row r="73" spans="1:10" ht="36.75" customHeight="1" x14ac:dyDescent="0.25">
      <c r="A73" s="179"/>
      <c r="B73" s="184" t="s">
        <v>91</v>
      </c>
      <c r="C73" s="185" t="s">
        <v>92</v>
      </c>
      <c r="D73" s="186"/>
      <c r="E73" s="186"/>
      <c r="F73" s="193" t="s">
        <v>26</v>
      </c>
      <c r="G73" s="194"/>
      <c r="H73" s="194"/>
      <c r="I73" s="194">
        <f>'SO 04  01  Pol'!G98</f>
        <v>0</v>
      </c>
      <c r="J73" s="190" t="str">
        <f>IF(I75=0,"",I73/I75*100)</f>
        <v/>
      </c>
    </row>
    <row r="74" spans="1:10" ht="36.75" customHeight="1" x14ac:dyDescent="0.25">
      <c r="A74" s="179"/>
      <c r="B74" s="184" t="s">
        <v>93</v>
      </c>
      <c r="C74" s="185" t="s">
        <v>94</v>
      </c>
      <c r="D74" s="186"/>
      <c r="E74" s="186"/>
      <c r="F74" s="193" t="s">
        <v>26</v>
      </c>
      <c r="G74" s="194"/>
      <c r="H74" s="194"/>
      <c r="I74" s="194">
        <f>'SO 03 01 Pol'!G101+'SO 03 03 Pol'!G85+'SO 04  01  Pol'!G100</f>
        <v>0</v>
      </c>
      <c r="J74" s="190" t="str">
        <f>IF(I75=0,"",I74/I75*100)</f>
        <v/>
      </c>
    </row>
    <row r="75" spans="1:10" ht="25.5" customHeight="1" x14ac:dyDescent="0.25">
      <c r="A75" s="180"/>
      <c r="B75" s="187" t="s">
        <v>1</v>
      </c>
      <c r="C75" s="188"/>
      <c r="D75" s="189"/>
      <c r="E75" s="189"/>
      <c r="F75" s="195"/>
      <c r="G75" s="196"/>
      <c r="H75" s="196"/>
      <c r="I75" s="196">
        <f>SUM(I67:I74)</f>
        <v>0</v>
      </c>
      <c r="J75" s="191">
        <f>SUM(J67:J74)</f>
        <v>0</v>
      </c>
    </row>
    <row r="76" spans="1:10" x14ac:dyDescent="0.25">
      <c r="F76" s="133"/>
      <c r="G76" s="133"/>
      <c r="H76" s="133"/>
      <c r="I76" s="133"/>
      <c r="J76" s="192"/>
    </row>
    <row r="77" spans="1:10" x14ac:dyDescent="0.25">
      <c r="F77" s="133"/>
      <c r="G77" s="133"/>
      <c r="H77" s="133"/>
      <c r="I77" s="133"/>
      <c r="J77" s="192"/>
    </row>
    <row r="78" spans="1:10" x14ac:dyDescent="0.25">
      <c r="F78" s="133"/>
      <c r="G78" s="133"/>
      <c r="H78" s="133"/>
      <c r="I78" s="133"/>
      <c r="J78" s="192"/>
    </row>
  </sheetData>
  <sheetProtection password="EDD1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1">
    <mergeCell ref="C70:E70"/>
    <mergeCell ref="C71:E71"/>
    <mergeCell ref="C72:E72"/>
    <mergeCell ref="C73:E73"/>
    <mergeCell ref="C74:E74"/>
    <mergeCell ref="C49:E49"/>
    <mergeCell ref="B50:E50"/>
    <mergeCell ref="C67:E67"/>
    <mergeCell ref="C68:E68"/>
    <mergeCell ref="C69:E6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7" t="s">
        <v>6</v>
      </c>
      <c r="B1" s="107"/>
      <c r="C1" s="108"/>
      <c r="D1" s="107"/>
      <c r="E1" s="107"/>
      <c r="F1" s="107"/>
      <c r="G1" s="107"/>
    </row>
    <row r="2" spans="1:7" ht="24.9" customHeight="1" x14ac:dyDescent="0.25">
      <c r="A2" s="50" t="s">
        <v>7</v>
      </c>
      <c r="B2" s="49"/>
      <c r="C2" s="109"/>
      <c r="D2" s="109"/>
      <c r="E2" s="109"/>
      <c r="F2" s="109"/>
      <c r="G2" s="110"/>
    </row>
    <row r="3" spans="1:7" ht="24.9" customHeight="1" x14ac:dyDescent="0.25">
      <c r="A3" s="50" t="s">
        <v>8</v>
      </c>
      <c r="B3" s="49"/>
      <c r="C3" s="109"/>
      <c r="D3" s="109"/>
      <c r="E3" s="109"/>
      <c r="F3" s="109"/>
      <c r="G3" s="110"/>
    </row>
    <row r="4" spans="1:7" ht="24.9" customHeight="1" x14ac:dyDescent="0.25">
      <c r="A4" s="50" t="s">
        <v>9</v>
      </c>
      <c r="B4" s="49"/>
      <c r="C4" s="109"/>
      <c r="D4" s="109"/>
      <c r="E4" s="109"/>
      <c r="F4" s="109"/>
      <c r="G4" s="110"/>
    </row>
    <row r="5" spans="1:7" x14ac:dyDescent="0.25">
      <c r="B5" s="4"/>
      <c r="C5" s="5"/>
      <c r="D5" s="6"/>
    </row>
  </sheetData>
  <sheetProtection password="EDD1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97</v>
      </c>
      <c r="B1" s="198"/>
      <c r="C1" s="198"/>
      <c r="D1" s="198"/>
      <c r="E1" s="198"/>
      <c r="F1" s="198"/>
      <c r="G1" s="198"/>
      <c r="AG1" t="s">
        <v>98</v>
      </c>
    </row>
    <row r="2" spans="1:60" ht="25.05" customHeight="1" x14ac:dyDescent="0.25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99</v>
      </c>
    </row>
    <row r="3" spans="1:60" ht="25.05" customHeight="1" x14ac:dyDescent="0.25">
      <c r="A3" s="199" t="s">
        <v>8</v>
      </c>
      <c r="B3" s="49" t="s">
        <v>48</v>
      </c>
      <c r="C3" s="202" t="s">
        <v>49</v>
      </c>
      <c r="D3" s="200"/>
      <c r="E3" s="200"/>
      <c r="F3" s="200"/>
      <c r="G3" s="201"/>
      <c r="AC3" s="177" t="s">
        <v>99</v>
      </c>
      <c r="AG3" t="s">
        <v>100</v>
      </c>
    </row>
    <row r="4" spans="1:60" ht="25.05" customHeight="1" x14ac:dyDescent="0.25">
      <c r="A4" s="203" t="s">
        <v>9</v>
      </c>
      <c r="B4" s="204" t="s">
        <v>48</v>
      </c>
      <c r="C4" s="205" t="s">
        <v>49</v>
      </c>
      <c r="D4" s="206"/>
      <c r="E4" s="206"/>
      <c r="F4" s="206"/>
      <c r="G4" s="207"/>
      <c r="AG4" t="s">
        <v>101</v>
      </c>
    </row>
    <row r="5" spans="1:60" x14ac:dyDescent="0.25">
      <c r="D5" s="10"/>
    </row>
    <row r="6" spans="1:60" ht="39.6" x14ac:dyDescent="0.25">
      <c r="A6" s="209" t="s">
        <v>102</v>
      </c>
      <c r="B6" s="211" t="s">
        <v>103</v>
      </c>
      <c r="C6" s="211" t="s">
        <v>104</v>
      </c>
      <c r="D6" s="210" t="s">
        <v>105</v>
      </c>
      <c r="E6" s="209" t="s">
        <v>106</v>
      </c>
      <c r="F6" s="208" t="s">
        <v>107</v>
      </c>
      <c r="G6" s="209" t="s">
        <v>29</v>
      </c>
      <c r="H6" s="212" t="s">
        <v>30</v>
      </c>
      <c r="I6" s="212" t="s">
        <v>108</v>
      </c>
      <c r="J6" s="212" t="s">
        <v>31</v>
      </c>
      <c r="K6" s="212" t="s">
        <v>109</v>
      </c>
      <c r="L6" s="212" t="s">
        <v>110</v>
      </c>
      <c r="M6" s="212" t="s">
        <v>111</v>
      </c>
      <c r="N6" s="212" t="s">
        <v>112</v>
      </c>
      <c r="O6" s="212" t="s">
        <v>113</v>
      </c>
      <c r="P6" s="212" t="s">
        <v>114</v>
      </c>
      <c r="Q6" s="212" t="s">
        <v>115</v>
      </c>
      <c r="R6" s="212" t="s">
        <v>116</v>
      </c>
      <c r="S6" s="212" t="s">
        <v>117</v>
      </c>
      <c r="T6" s="212" t="s">
        <v>118</v>
      </c>
      <c r="U6" s="212" t="s">
        <v>119</v>
      </c>
      <c r="V6" s="212" t="s">
        <v>120</v>
      </c>
      <c r="W6" s="212" t="s">
        <v>121</v>
      </c>
      <c r="X6" s="212" t="s">
        <v>122</v>
      </c>
      <c r="Y6" s="212" t="s">
        <v>123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124</v>
      </c>
      <c r="B8" s="229" t="s">
        <v>79</v>
      </c>
      <c r="C8" s="245" t="s">
        <v>80</v>
      </c>
      <c r="D8" s="230"/>
      <c r="E8" s="231"/>
      <c r="F8" s="232"/>
      <c r="G8" s="232">
        <f>SUMIF(AG9:AG25,"&lt;&gt;NOR",G9:G25)</f>
        <v>0</v>
      </c>
      <c r="H8" s="232"/>
      <c r="I8" s="232">
        <f>SUM(I9:I25)</f>
        <v>0</v>
      </c>
      <c r="J8" s="232"/>
      <c r="K8" s="232">
        <f>SUM(K9:K25)</f>
        <v>0</v>
      </c>
      <c r="L8" s="232"/>
      <c r="M8" s="232">
        <f>SUM(M9:M25)</f>
        <v>0</v>
      </c>
      <c r="N8" s="231"/>
      <c r="O8" s="231">
        <f>SUM(O9:O25)</f>
        <v>0</v>
      </c>
      <c r="P8" s="231"/>
      <c r="Q8" s="231">
        <f>SUM(Q9:Q25)</f>
        <v>0</v>
      </c>
      <c r="R8" s="232"/>
      <c r="S8" s="232"/>
      <c r="T8" s="233"/>
      <c r="U8" s="227"/>
      <c r="V8" s="227">
        <f>SUM(V9:V25)</f>
        <v>0</v>
      </c>
      <c r="W8" s="227"/>
      <c r="X8" s="227"/>
      <c r="Y8" s="227"/>
      <c r="AG8" t="s">
        <v>125</v>
      </c>
    </row>
    <row r="9" spans="1:60" outlineLevel="1" x14ac:dyDescent="0.25">
      <c r="A9" s="235">
        <v>1</v>
      </c>
      <c r="B9" s="236" t="s">
        <v>48</v>
      </c>
      <c r="C9" s="246" t="s">
        <v>126</v>
      </c>
      <c r="D9" s="237" t="s">
        <v>127</v>
      </c>
      <c r="E9" s="238">
        <v>0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128</v>
      </c>
      <c r="T9" s="241" t="s">
        <v>129</v>
      </c>
      <c r="U9" s="223">
        <v>0</v>
      </c>
      <c r="V9" s="223">
        <f>ROUND(E9*U9,2)</f>
        <v>0</v>
      </c>
      <c r="W9" s="223"/>
      <c r="X9" s="223" t="s">
        <v>130</v>
      </c>
      <c r="Y9" s="223" t="s">
        <v>131</v>
      </c>
      <c r="Z9" s="213"/>
      <c r="AA9" s="213"/>
      <c r="AB9" s="213"/>
      <c r="AC9" s="213"/>
      <c r="AD9" s="213"/>
      <c r="AE9" s="213"/>
      <c r="AF9" s="213"/>
      <c r="AG9" s="213" t="s">
        <v>132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1" outlineLevel="2" x14ac:dyDescent="0.25">
      <c r="A10" s="220"/>
      <c r="B10" s="221"/>
      <c r="C10" s="247" t="s">
        <v>136</v>
      </c>
      <c r="D10" s="243"/>
      <c r="E10" s="243"/>
      <c r="F10" s="243"/>
      <c r="G10" s="24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133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POLOŽKY VLASTNÍ VYTVOŘENY INDIVIDIULNÍ KALKULACÍ DLE OBOROVÉHO KALKULAČNÍHO VZORCE S NASTAVENÍM  REŽIÍ A MÍRY ZISKU  DLE RTS S INDIVIDUÁLNÍMI VSTUPY MATERIÁLŮ A VÝKONŮ, KTERÉ NEOBSAHUJÍ KMENOVÉ POLOŽKY CENÍKŮ RTS. :</v>
      </c>
      <c r="BB10" s="213"/>
      <c r="BC10" s="213"/>
      <c r="BD10" s="213"/>
      <c r="BE10" s="213"/>
      <c r="BF10" s="213"/>
      <c r="BG10" s="213"/>
      <c r="BH10" s="213"/>
    </row>
    <row r="11" spans="1:60" outlineLevel="3" x14ac:dyDescent="0.25">
      <c r="A11" s="220"/>
      <c r="B11" s="221"/>
      <c r="C11" s="248" t="s">
        <v>137</v>
      </c>
      <c r="D11" s="244"/>
      <c r="E11" s="244"/>
      <c r="F11" s="244"/>
      <c r="G11" s="244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3"/>
      <c r="AA11" s="213"/>
      <c r="AB11" s="213"/>
      <c r="AC11" s="213"/>
      <c r="AD11" s="213"/>
      <c r="AE11" s="213"/>
      <c r="AF11" s="213"/>
      <c r="AG11" s="213" t="s">
        <v>133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 x14ac:dyDescent="0.25">
      <c r="A12" s="220"/>
      <c r="B12" s="221"/>
      <c r="C12" s="248" t="s">
        <v>138</v>
      </c>
      <c r="D12" s="244"/>
      <c r="E12" s="244"/>
      <c r="F12" s="244"/>
      <c r="G12" s="244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133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2" t="str">
        <f>C12</f>
        <v>a) veškeré položky na přípomoce,  dopravu, montáž, zpevněné montážní plochy, atd...  zahrnout do jednotlivých jednotkových cen. :</v>
      </c>
      <c r="BB12" s="213"/>
      <c r="BC12" s="213"/>
      <c r="BD12" s="213"/>
      <c r="BE12" s="213"/>
      <c r="BF12" s="213"/>
      <c r="BG12" s="213"/>
      <c r="BH12" s="213"/>
    </row>
    <row r="13" spans="1:60" ht="21" outlineLevel="3" x14ac:dyDescent="0.25">
      <c r="A13" s="220"/>
      <c r="B13" s="221"/>
      <c r="C13" s="248" t="s">
        <v>139</v>
      </c>
      <c r="D13" s="244"/>
      <c r="E13" s="244"/>
      <c r="F13" s="244"/>
      <c r="G13" s="244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133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42" t="str">
        <f>C13</f>
        <v>b) součásti prací jsou veškeré zkoušky, potřebná měření, inspekce, uvedení zařízení do provozu, zaškolení obsluhy, provozní řády, manuály a revize v českém jazyce. Za komplexní vyzkoušení se považuje bezporuchový provoz po dobu minimálně 96 hod. :</v>
      </c>
      <c r="BB13" s="213"/>
      <c r="BC13" s="213"/>
      <c r="BD13" s="213"/>
      <c r="BE13" s="213"/>
      <c r="BF13" s="213"/>
      <c r="BG13" s="213"/>
      <c r="BH13" s="213"/>
    </row>
    <row r="14" spans="1:60" outlineLevel="3" x14ac:dyDescent="0.25">
      <c r="A14" s="220"/>
      <c r="B14" s="221"/>
      <c r="C14" s="248" t="s">
        <v>140</v>
      </c>
      <c r="D14" s="244"/>
      <c r="E14" s="244"/>
      <c r="F14" s="244"/>
      <c r="G14" s="244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133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3" x14ac:dyDescent="0.25">
      <c r="A15" s="220"/>
      <c r="B15" s="221"/>
      <c r="C15" s="248" t="s">
        <v>141</v>
      </c>
      <c r="D15" s="244"/>
      <c r="E15" s="244"/>
      <c r="F15" s="244"/>
      <c r="G15" s="244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133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1" outlineLevel="3" x14ac:dyDescent="0.25">
      <c r="A16" s="220"/>
      <c r="B16" s="221"/>
      <c r="C16" s="248" t="s">
        <v>142</v>
      </c>
      <c r="D16" s="244"/>
      <c r="E16" s="244"/>
      <c r="F16" s="244"/>
      <c r="G16" s="244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133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2" t="str">
        <f>C16</f>
        <v>e) v rozsahu prací zhotovitele jsou rovněž jakékoliv prvky, zařízení, práce a pomocné materiály, neuvedené v tomto soupisu výkonů, které jsou ale nezbytně nutné k dodání, instalaci , dokončení a provozování díla, včetně ztratného a prořezů :</v>
      </c>
      <c r="BB16" s="213"/>
      <c r="BC16" s="213"/>
      <c r="BD16" s="213"/>
      <c r="BE16" s="213"/>
      <c r="BF16" s="213"/>
      <c r="BG16" s="213"/>
      <c r="BH16" s="213"/>
    </row>
    <row r="17" spans="1:60" outlineLevel="3" x14ac:dyDescent="0.25">
      <c r="A17" s="220"/>
      <c r="B17" s="221"/>
      <c r="C17" s="248" t="s">
        <v>143</v>
      </c>
      <c r="D17" s="244"/>
      <c r="E17" s="244"/>
      <c r="F17" s="244"/>
      <c r="G17" s="244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133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42" t="str">
        <f>C17</f>
        <v>f) součástí dodávky jsou veškerá geodetická měření jako například vytyčení konstrukcí, kontrolní měření, zaměření skutečného stavu apod. :</v>
      </c>
      <c r="BB17" s="213"/>
      <c r="BC17" s="213"/>
      <c r="BD17" s="213"/>
      <c r="BE17" s="213"/>
      <c r="BF17" s="213"/>
      <c r="BG17" s="213"/>
      <c r="BH17" s="213"/>
    </row>
    <row r="18" spans="1:60" outlineLevel="3" x14ac:dyDescent="0.25">
      <c r="A18" s="220"/>
      <c r="B18" s="221"/>
      <c r="C18" s="248" t="s">
        <v>144</v>
      </c>
      <c r="D18" s="244"/>
      <c r="E18" s="244"/>
      <c r="F18" s="244"/>
      <c r="G18" s="244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133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42" t="str">
        <f>C18</f>
        <v>g) součástí dodávky jsou i náklady na případná  opatření související s ochranou stávajících sítí, komunikací či staveb :</v>
      </c>
      <c r="BB18" s="213"/>
      <c r="BC18" s="213"/>
      <c r="BD18" s="213"/>
      <c r="BE18" s="213"/>
      <c r="BF18" s="213"/>
      <c r="BG18" s="213"/>
      <c r="BH18" s="213"/>
    </row>
    <row r="19" spans="1:60" ht="21" outlineLevel="3" x14ac:dyDescent="0.25">
      <c r="A19" s="220"/>
      <c r="B19" s="221"/>
      <c r="C19" s="248" t="s">
        <v>145</v>
      </c>
      <c r="D19" s="244"/>
      <c r="E19" s="244"/>
      <c r="F19" s="244"/>
      <c r="G19" s="244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3"/>
      <c r="AA19" s="213"/>
      <c r="AB19" s="213"/>
      <c r="AC19" s="213"/>
      <c r="AD19" s="213"/>
      <c r="AE19" s="213"/>
      <c r="AF19" s="213"/>
      <c r="AG19" s="213" t="s">
        <v>133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42" t="str">
        <f>C19</f>
        <v>h) součástí jednotkových cen jsou i vícenáklady související s výstavbou v zimním období, průběžný úklid staveniště a přilehlých komunikací, likvidaci odpadů, dočasná dopravní omezení atd. :</v>
      </c>
      <c r="BB19" s="213"/>
      <c r="BC19" s="213"/>
      <c r="BD19" s="213"/>
      <c r="BE19" s="213"/>
      <c r="BF19" s="213"/>
      <c r="BG19" s="213"/>
      <c r="BH19" s="213"/>
    </row>
    <row r="20" spans="1:60" ht="21" outlineLevel="3" x14ac:dyDescent="0.25">
      <c r="A20" s="220"/>
      <c r="B20" s="221"/>
      <c r="C20" s="248" t="s">
        <v>146</v>
      </c>
      <c r="D20" s="244"/>
      <c r="E20" s="244"/>
      <c r="F20" s="244"/>
      <c r="G20" s="244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133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42" t="str">
        <f>C20</f>
        <v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</v>
      </c>
      <c r="BB20" s="213"/>
      <c r="BC20" s="213"/>
      <c r="BD20" s="213"/>
      <c r="BE20" s="213"/>
      <c r="BF20" s="213"/>
      <c r="BG20" s="213"/>
      <c r="BH20" s="213"/>
    </row>
    <row r="21" spans="1:60" outlineLevel="3" x14ac:dyDescent="0.25">
      <c r="A21" s="220"/>
      <c r="B21" s="221"/>
      <c r="C21" s="248" t="s">
        <v>147</v>
      </c>
      <c r="D21" s="244"/>
      <c r="E21" s="244"/>
      <c r="F21" s="244"/>
      <c r="G21" s="244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133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3" x14ac:dyDescent="0.25">
      <c r="A22" s="220"/>
      <c r="B22" s="221"/>
      <c r="C22" s="248" t="s">
        <v>148</v>
      </c>
      <c r="D22" s="244"/>
      <c r="E22" s="244"/>
      <c r="F22" s="244"/>
      <c r="G22" s="244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133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3" x14ac:dyDescent="0.25">
      <c r="A23" s="220"/>
      <c r="B23" s="221"/>
      <c r="C23" s="248" t="s">
        <v>149</v>
      </c>
      <c r="D23" s="244"/>
      <c r="E23" s="244"/>
      <c r="F23" s="244"/>
      <c r="G23" s="244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133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3" x14ac:dyDescent="0.25">
      <c r="A24" s="220"/>
      <c r="B24" s="221"/>
      <c r="C24" s="248" t="s">
        <v>150</v>
      </c>
      <c r="D24" s="244"/>
      <c r="E24" s="244"/>
      <c r="F24" s="244"/>
      <c r="G24" s="244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133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3" x14ac:dyDescent="0.25">
      <c r="A25" s="220"/>
      <c r="B25" s="221"/>
      <c r="C25" s="248" t="s">
        <v>134</v>
      </c>
      <c r="D25" s="244"/>
      <c r="E25" s="244"/>
      <c r="F25" s="244"/>
      <c r="G25" s="244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133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42" t="str">
        <f>C25</f>
        <v>prostřednictvím žádosti o dodatečné informace k zadávacím podmínkám.  Následné změny výměr v průběhu realizace nebudou akceptovány. :</v>
      </c>
      <c r="BB25" s="213"/>
      <c r="BC25" s="213"/>
      <c r="BD25" s="213"/>
      <c r="BE25" s="213"/>
      <c r="BF25" s="213"/>
      <c r="BG25" s="213"/>
      <c r="BH25" s="213"/>
    </row>
    <row r="26" spans="1:60" x14ac:dyDescent="0.25">
      <c r="A26" s="3"/>
      <c r="B26" s="4"/>
      <c r="C26" s="249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AE26">
        <v>12</v>
      </c>
      <c r="AF26">
        <v>21</v>
      </c>
      <c r="AG26" t="s">
        <v>110</v>
      </c>
    </row>
    <row r="27" spans="1:60" x14ac:dyDescent="0.25">
      <c r="A27" s="216"/>
      <c r="B27" s="217" t="s">
        <v>29</v>
      </c>
      <c r="C27" s="250"/>
      <c r="D27" s="218"/>
      <c r="E27" s="219"/>
      <c r="F27" s="219"/>
      <c r="G27" s="234">
        <f>G8</f>
        <v>0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AE27">
        <f>SUMIF(L7:L25,AE26,G7:G25)</f>
        <v>0</v>
      </c>
      <c r="AF27">
        <f>SUMIF(L7:L25,AF26,G7:G25)</f>
        <v>0</v>
      </c>
      <c r="AG27" t="s">
        <v>135</v>
      </c>
    </row>
    <row r="28" spans="1:60" x14ac:dyDescent="0.25">
      <c r="C28" s="251"/>
      <c r="D28" s="10"/>
      <c r="AG28" t="s">
        <v>151</v>
      </c>
    </row>
    <row r="29" spans="1:60" x14ac:dyDescent="0.25">
      <c r="D29" s="10"/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20">
    <mergeCell ref="C24:G24"/>
    <mergeCell ref="C25:G25"/>
    <mergeCell ref="C18:G18"/>
    <mergeCell ref="C19:G19"/>
    <mergeCell ref="C20:G20"/>
    <mergeCell ref="C21:G21"/>
    <mergeCell ref="C22:G22"/>
    <mergeCell ref="C23:G23"/>
    <mergeCell ref="C12:G12"/>
    <mergeCell ref="C13:G13"/>
    <mergeCell ref="C14:G14"/>
    <mergeCell ref="C15:G15"/>
    <mergeCell ref="C16:G16"/>
    <mergeCell ref="C17:G17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97</v>
      </c>
      <c r="B1" s="198"/>
      <c r="C1" s="198"/>
      <c r="D1" s="198"/>
      <c r="E1" s="198"/>
      <c r="F1" s="198"/>
      <c r="G1" s="198"/>
      <c r="AG1" t="s">
        <v>98</v>
      </c>
    </row>
    <row r="2" spans="1:60" ht="25.05" customHeight="1" x14ac:dyDescent="0.25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99</v>
      </c>
    </row>
    <row r="3" spans="1:60" ht="25.05" customHeight="1" x14ac:dyDescent="0.25">
      <c r="A3" s="199" t="s">
        <v>8</v>
      </c>
      <c r="B3" s="49" t="s">
        <v>50</v>
      </c>
      <c r="C3" s="202" t="s">
        <v>51</v>
      </c>
      <c r="D3" s="200"/>
      <c r="E3" s="200"/>
      <c r="F3" s="200"/>
      <c r="G3" s="201"/>
      <c r="AC3" s="177" t="s">
        <v>99</v>
      </c>
      <c r="AG3" t="s">
        <v>100</v>
      </c>
    </row>
    <row r="4" spans="1:60" ht="25.05" customHeight="1" x14ac:dyDescent="0.25">
      <c r="A4" s="203" t="s">
        <v>9</v>
      </c>
      <c r="B4" s="204" t="s">
        <v>52</v>
      </c>
      <c r="C4" s="205" t="s">
        <v>53</v>
      </c>
      <c r="D4" s="206"/>
      <c r="E4" s="206"/>
      <c r="F4" s="206"/>
      <c r="G4" s="207"/>
      <c r="AG4" t="s">
        <v>101</v>
      </c>
    </row>
    <row r="5" spans="1:60" x14ac:dyDescent="0.25">
      <c r="D5" s="10"/>
    </row>
    <row r="6" spans="1:60" ht="39.6" x14ac:dyDescent="0.25">
      <c r="A6" s="209" t="s">
        <v>102</v>
      </c>
      <c r="B6" s="211" t="s">
        <v>103</v>
      </c>
      <c r="C6" s="211" t="s">
        <v>104</v>
      </c>
      <c r="D6" s="210" t="s">
        <v>105</v>
      </c>
      <c r="E6" s="209" t="s">
        <v>106</v>
      </c>
      <c r="F6" s="208" t="s">
        <v>107</v>
      </c>
      <c r="G6" s="209" t="s">
        <v>29</v>
      </c>
      <c r="H6" s="212" t="s">
        <v>30</v>
      </c>
      <c r="I6" s="212" t="s">
        <v>108</v>
      </c>
      <c r="J6" s="212" t="s">
        <v>31</v>
      </c>
      <c r="K6" s="212" t="s">
        <v>109</v>
      </c>
      <c r="L6" s="212" t="s">
        <v>110</v>
      </c>
      <c r="M6" s="212" t="s">
        <v>111</v>
      </c>
      <c r="N6" s="212" t="s">
        <v>112</v>
      </c>
      <c r="O6" s="212" t="s">
        <v>113</v>
      </c>
      <c r="P6" s="212" t="s">
        <v>114</v>
      </c>
      <c r="Q6" s="212" t="s">
        <v>115</v>
      </c>
      <c r="R6" s="212" t="s">
        <v>116</v>
      </c>
      <c r="S6" s="212" t="s">
        <v>117</v>
      </c>
      <c r="T6" s="212" t="s">
        <v>118</v>
      </c>
      <c r="U6" s="212" t="s">
        <v>119</v>
      </c>
      <c r="V6" s="212" t="s">
        <v>120</v>
      </c>
      <c r="W6" s="212" t="s">
        <v>121</v>
      </c>
      <c r="X6" s="212" t="s">
        <v>122</v>
      </c>
      <c r="Y6" s="212" t="s">
        <v>123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124</v>
      </c>
      <c r="B8" s="229" t="s">
        <v>79</v>
      </c>
      <c r="C8" s="245" t="s">
        <v>80</v>
      </c>
      <c r="D8" s="230"/>
      <c r="E8" s="231"/>
      <c r="F8" s="232"/>
      <c r="G8" s="232">
        <f>SUMIF(AG9:AG59,"&lt;&gt;NOR",G9:G59)</f>
        <v>0</v>
      </c>
      <c r="H8" s="232"/>
      <c r="I8" s="232">
        <f>SUM(I9:I59)</f>
        <v>0</v>
      </c>
      <c r="J8" s="232"/>
      <c r="K8" s="232">
        <f>SUM(K9:K59)</f>
        <v>0</v>
      </c>
      <c r="L8" s="232"/>
      <c r="M8" s="232">
        <f>SUM(M9:M59)</f>
        <v>0</v>
      </c>
      <c r="N8" s="231"/>
      <c r="O8" s="231">
        <f>SUM(O9:O59)</f>
        <v>92.38000000000001</v>
      </c>
      <c r="P8" s="231"/>
      <c r="Q8" s="231">
        <f>SUM(Q9:Q59)</f>
        <v>0</v>
      </c>
      <c r="R8" s="232"/>
      <c r="S8" s="232"/>
      <c r="T8" s="233"/>
      <c r="U8" s="227"/>
      <c r="V8" s="227">
        <f>SUM(V9:V59)</f>
        <v>606.17000000000007</v>
      </c>
      <c r="W8" s="227"/>
      <c r="X8" s="227"/>
      <c r="Y8" s="227"/>
      <c r="AG8" t="s">
        <v>125</v>
      </c>
    </row>
    <row r="9" spans="1:60" outlineLevel="1" x14ac:dyDescent="0.25">
      <c r="A9" s="235">
        <v>1</v>
      </c>
      <c r="B9" s="236" t="s">
        <v>152</v>
      </c>
      <c r="C9" s="246" t="s">
        <v>153</v>
      </c>
      <c r="D9" s="237" t="s">
        <v>154</v>
      </c>
      <c r="E9" s="238">
        <v>63.8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155</v>
      </c>
      <c r="S9" s="240" t="s">
        <v>156</v>
      </c>
      <c r="T9" s="241" t="s">
        <v>156</v>
      </c>
      <c r="U9" s="223">
        <v>0.20300000000000001</v>
      </c>
      <c r="V9" s="223">
        <f>ROUND(E9*U9,2)</f>
        <v>12.95</v>
      </c>
      <c r="W9" s="223"/>
      <c r="X9" s="223" t="s">
        <v>157</v>
      </c>
      <c r="Y9" s="223" t="s">
        <v>131</v>
      </c>
      <c r="Z9" s="213"/>
      <c r="AA9" s="213"/>
      <c r="AB9" s="213"/>
      <c r="AC9" s="213"/>
      <c r="AD9" s="213"/>
      <c r="AE9" s="213"/>
      <c r="AF9" s="213"/>
      <c r="AG9" s="213" t="s">
        <v>158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60" t="s">
        <v>159</v>
      </c>
      <c r="D10" s="252"/>
      <c r="E10" s="252"/>
      <c r="F10" s="252"/>
      <c r="G10" s="252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160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na vzdálenost od hladiny vody v jímce po výšku roviny proložené osou nejvyššího bodu výtlačného potrubí. Včetně odpadní potrubí v délce do 20 m.</v>
      </c>
      <c r="BB10" s="213"/>
      <c r="BC10" s="213"/>
      <c r="BD10" s="213"/>
      <c r="BE10" s="213"/>
      <c r="BF10" s="213"/>
      <c r="BG10" s="213"/>
      <c r="BH10" s="213"/>
    </row>
    <row r="11" spans="1:60" ht="20.399999999999999" outlineLevel="1" x14ac:dyDescent="0.25">
      <c r="A11" s="235">
        <v>2</v>
      </c>
      <c r="B11" s="236" t="s">
        <v>161</v>
      </c>
      <c r="C11" s="246" t="s">
        <v>162</v>
      </c>
      <c r="D11" s="237" t="s">
        <v>163</v>
      </c>
      <c r="E11" s="238">
        <v>6.38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 t="s">
        <v>155</v>
      </c>
      <c r="S11" s="240" t="s">
        <v>156</v>
      </c>
      <c r="T11" s="241" t="s">
        <v>156</v>
      </c>
      <c r="U11" s="223">
        <v>0</v>
      </c>
      <c r="V11" s="223">
        <f>ROUND(E11*U11,2)</f>
        <v>0</v>
      </c>
      <c r="W11" s="223"/>
      <c r="X11" s="223" t="s">
        <v>157</v>
      </c>
      <c r="Y11" s="223" t="s">
        <v>131</v>
      </c>
      <c r="Z11" s="213"/>
      <c r="AA11" s="213"/>
      <c r="AB11" s="213"/>
      <c r="AC11" s="213"/>
      <c r="AD11" s="213"/>
      <c r="AE11" s="213"/>
      <c r="AF11" s="213"/>
      <c r="AG11" s="213" t="s">
        <v>158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1" outlineLevel="2" x14ac:dyDescent="0.25">
      <c r="A12" s="220"/>
      <c r="B12" s="221"/>
      <c r="C12" s="260" t="s">
        <v>164</v>
      </c>
      <c r="D12" s="252"/>
      <c r="E12" s="252"/>
      <c r="F12" s="252"/>
      <c r="G12" s="252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160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2" t="str">
        <f>C12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2" s="213"/>
      <c r="BC12" s="213"/>
      <c r="BD12" s="213"/>
      <c r="BE12" s="213"/>
      <c r="BF12" s="213"/>
      <c r="BG12" s="213"/>
      <c r="BH12" s="213"/>
    </row>
    <row r="13" spans="1:60" ht="20.399999999999999" outlineLevel="1" x14ac:dyDescent="0.25">
      <c r="A13" s="235">
        <v>3</v>
      </c>
      <c r="B13" s="236" t="s">
        <v>165</v>
      </c>
      <c r="C13" s="246" t="s">
        <v>166</v>
      </c>
      <c r="D13" s="237" t="s">
        <v>167</v>
      </c>
      <c r="E13" s="238">
        <v>6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1.269E-2</v>
      </c>
      <c r="O13" s="238">
        <f>ROUND(E13*N13,2)</f>
        <v>0.08</v>
      </c>
      <c r="P13" s="238">
        <v>0</v>
      </c>
      <c r="Q13" s="238">
        <f>ROUND(E13*P13,2)</f>
        <v>0</v>
      </c>
      <c r="R13" s="240" t="s">
        <v>155</v>
      </c>
      <c r="S13" s="240" t="s">
        <v>156</v>
      </c>
      <c r="T13" s="241" t="s">
        <v>156</v>
      </c>
      <c r="U13" s="223">
        <v>1.153</v>
      </c>
      <c r="V13" s="223">
        <f>ROUND(E13*U13,2)</f>
        <v>6.92</v>
      </c>
      <c r="W13" s="223"/>
      <c r="X13" s="223" t="s">
        <v>157</v>
      </c>
      <c r="Y13" s="223" t="s">
        <v>131</v>
      </c>
      <c r="Z13" s="213"/>
      <c r="AA13" s="213"/>
      <c r="AB13" s="213"/>
      <c r="AC13" s="213"/>
      <c r="AD13" s="213"/>
      <c r="AE13" s="213"/>
      <c r="AF13" s="213"/>
      <c r="AG13" s="213" t="s">
        <v>158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1" outlineLevel="2" x14ac:dyDescent="0.25">
      <c r="A14" s="220"/>
      <c r="B14" s="221"/>
      <c r="C14" s="260" t="s">
        <v>168</v>
      </c>
      <c r="D14" s="252"/>
      <c r="E14" s="252"/>
      <c r="F14" s="252"/>
      <c r="G14" s="252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160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42" t="str">
        <f>C14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35">
        <v>4</v>
      </c>
      <c r="B15" s="236" t="s">
        <v>169</v>
      </c>
      <c r="C15" s="246" t="s">
        <v>170</v>
      </c>
      <c r="D15" s="237" t="s">
        <v>167</v>
      </c>
      <c r="E15" s="238">
        <v>6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2.478E-2</v>
      </c>
      <c r="O15" s="238">
        <f>ROUND(E15*N15,2)</f>
        <v>0.15</v>
      </c>
      <c r="P15" s="238">
        <v>0</v>
      </c>
      <c r="Q15" s="238">
        <f>ROUND(E15*P15,2)</f>
        <v>0</v>
      </c>
      <c r="R15" s="240" t="s">
        <v>155</v>
      </c>
      <c r="S15" s="240" t="s">
        <v>156</v>
      </c>
      <c r="T15" s="241" t="s">
        <v>156</v>
      </c>
      <c r="U15" s="223">
        <v>0.54700000000000004</v>
      </c>
      <c r="V15" s="223">
        <f>ROUND(E15*U15,2)</f>
        <v>3.28</v>
      </c>
      <c r="W15" s="223"/>
      <c r="X15" s="223" t="s">
        <v>157</v>
      </c>
      <c r="Y15" s="223" t="s">
        <v>131</v>
      </c>
      <c r="Z15" s="213"/>
      <c r="AA15" s="213"/>
      <c r="AB15" s="213"/>
      <c r="AC15" s="213"/>
      <c r="AD15" s="213"/>
      <c r="AE15" s="213"/>
      <c r="AF15" s="213"/>
      <c r="AG15" s="213" t="s">
        <v>158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1" outlineLevel="2" x14ac:dyDescent="0.25">
      <c r="A16" s="220"/>
      <c r="B16" s="221"/>
      <c r="C16" s="260" t="s">
        <v>168</v>
      </c>
      <c r="D16" s="252"/>
      <c r="E16" s="252"/>
      <c r="F16" s="252"/>
      <c r="G16" s="252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160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2" t="str">
        <f>C16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5">
        <v>5</v>
      </c>
      <c r="B17" s="236" t="s">
        <v>171</v>
      </c>
      <c r="C17" s="246" t="s">
        <v>172</v>
      </c>
      <c r="D17" s="237" t="s">
        <v>173</v>
      </c>
      <c r="E17" s="238">
        <v>1.8557600000000001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 t="s">
        <v>155</v>
      </c>
      <c r="S17" s="240" t="s">
        <v>156</v>
      </c>
      <c r="T17" s="241" t="s">
        <v>156</v>
      </c>
      <c r="U17" s="223">
        <v>4.2480000000000002</v>
      </c>
      <c r="V17" s="223">
        <f>ROUND(E17*U17,2)</f>
        <v>7.88</v>
      </c>
      <c r="W17" s="223"/>
      <c r="X17" s="223" t="s">
        <v>157</v>
      </c>
      <c r="Y17" s="223" t="s">
        <v>131</v>
      </c>
      <c r="Z17" s="213"/>
      <c r="AA17" s="213"/>
      <c r="AB17" s="213"/>
      <c r="AC17" s="213"/>
      <c r="AD17" s="213"/>
      <c r="AE17" s="213"/>
      <c r="AF17" s="213"/>
      <c r="AG17" s="213" t="s">
        <v>158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ht="21" outlineLevel="2" x14ac:dyDescent="0.25">
      <c r="A18" s="220"/>
      <c r="B18" s="221"/>
      <c r="C18" s="260" t="s">
        <v>174</v>
      </c>
      <c r="D18" s="252"/>
      <c r="E18" s="252"/>
      <c r="F18" s="252"/>
      <c r="G18" s="252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160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42" t="str">
        <f>C18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35">
        <v>6</v>
      </c>
      <c r="B19" s="236" t="s">
        <v>175</v>
      </c>
      <c r="C19" s="246" t="s">
        <v>176</v>
      </c>
      <c r="D19" s="237" t="s">
        <v>173</v>
      </c>
      <c r="E19" s="238">
        <v>1.5906499999999999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 t="s">
        <v>155</v>
      </c>
      <c r="S19" s="240" t="s">
        <v>156</v>
      </c>
      <c r="T19" s="241" t="s">
        <v>156</v>
      </c>
      <c r="U19" s="223">
        <v>6.27</v>
      </c>
      <c r="V19" s="223">
        <f>ROUND(E19*U19,2)</f>
        <v>9.9700000000000006</v>
      </c>
      <c r="W19" s="223"/>
      <c r="X19" s="223" t="s">
        <v>157</v>
      </c>
      <c r="Y19" s="223" t="s">
        <v>131</v>
      </c>
      <c r="Z19" s="213"/>
      <c r="AA19" s="213"/>
      <c r="AB19" s="213"/>
      <c r="AC19" s="213"/>
      <c r="AD19" s="213"/>
      <c r="AE19" s="213"/>
      <c r="AF19" s="213"/>
      <c r="AG19" s="213" t="s">
        <v>158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21" outlineLevel="2" x14ac:dyDescent="0.25">
      <c r="A20" s="220"/>
      <c r="B20" s="221"/>
      <c r="C20" s="260" t="s">
        <v>174</v>
      </c>
      <c r="D20" s="252"/>
      <c r="E20" s="252"/>
      <c r="F20" s="252"/>
      <c r="G20" s="252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160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42" t="str">
        <f>C20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35">
        <v>7</v>
      </c>
      <c r="B21" s="236" t="s">
        <v>177</v>
      </c>
      <c r="C21" s="246" t="s">
        <v>178</v>
      </c>
      <c r="D21" s="237" t="s">
        <v>173</v>
      </c>
      <c r="E21" s="238">
        <v>30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 t="s">
        <v>155</v>
      </c>
      <c r="S21" s="240" t="s">
        <v>156</v>
      </c>
      <c r="T21" s="241" t="s">
        <v>156</v>
      </c>
      <c r="U21" s="223">
        <v>1.7629999999999999</v>
      </c>
      <c r="V21" s="223">
        <f>ROUND(E21*U21,2)</f>
        <v>52.89</v>
      </c>
      <c r="W21" s="223"/>
      <c r="X21" s="223" t="s">
        <v>157</v>
      </c>
      <c r="Y21" s="223" t="s">
        <v>131</v>
      </c>
      <c r="Z21" s="213"/>
      <c r="AA21" s="213"/>
      <c r="AB21" s="213"/>
      <c r="AC21" s="213"/>
      <c r="AD21" s="213"/>
      <c r="AE21" s="213"/>
      <c r="AF21" s="213"/>
      <c r="AG21" s="213" t="s">
        <v>158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2" x14ac:dyDescent="0.25">
      <c r="A22" s="220"/>
      <c r="B22" s="221"/>
      <c r="C22" s="260" t="s">
        <v>179</v>
      </c>
      <c r="D22" s="252"/>
      <c r="E22" s="252"/>
      <c r="F22" s="252"/>
      <c r="G22" s="252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160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42" t="str">
        <f>C22</f>
        <v>Příplatek k cenám hloubených vykopávek za ztížení vykopávky v blízkosti podzemního vedení nebo výbušnin pro jakoukoliv třídu horniny.</v>
      </c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35">
        <v>8</v>
      </c>
      <c r="B23" s="236" t="s">
        <v>180</v>
      </c>
      <c r="C23" s="246" t="s">
        <v>181</v>
      </c>
      <c r="D23" s="237" t="s">
        <v>173</v>
      </c>
      <c r="E23" s="238">
        <v>54.788960000000003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 t="s">
        <v>155</v>
      </c>
      <c r="S23" s="240" t="s">
        <v>156</v>
      </c>
      <c r="T23" s="241" t="s">
        <v>156</v>
      </c>
      <c r="U23" s="223">
        <v>0.18</v>
      </c>
      <c r="V23" s="223">
        <f>ROUND(E23*U23,2)</f>
        <v>9.86</v>
      </c>
      <c r="W23" s="223"/>
      <c r="X23" s="223" t="s">
        <v>157</v>
      </c>
      <c r="Y23" s="223" t="s">
        <v>131</v>
      </c>
      <c r="Z23" s="213"/>
      <c r="AA23" s="213"/>
      <c r="AB23" s="213"/>
      <c r="AC23" s="213"/>
      <c r="AD23" s="213"/>
      <c r="AE23" s="213"/>
      <c r="AF23" s="213"/>
      <c r="AG23" s="213" t="s">
        <v>158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1" outlineLevel="2" x14ac:dyDescent="0.25">
      <c r="A24" s="220"/>
      <c r="B24" s="221"/>
      <c r="C24" s="260" t="s">
        <v>182</v>
      </c>
      <c r="D24" s="252"/>
      <c r="E24" s="252"/>
      <c r="F24" s="252"/>
      <c r="G24" s="252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160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42" t="str">
        <f>C24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35">
        <v>9</v>
      </c>
      <c r="B25" s="236" t="s">
        <v>183</v>
      </c>
      <c r="C25" s="246" t="s">
        <v>184</v>
      </c>
      <c r="D25" s="237" t="s">
        <v>173</v>
      </c>
      <c r="E25" s="238">
        <v>53.021569999999997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 t="s">
        <v>155</v>
      </c>
      <c r="S25" s="240" t="s">
        <v>156</v>
      </c>
      <c r="T25" s="241" t="s">
        <v>156</v>
      </c>
      <c r="U25" s="223">
        <v>0.156</v>
      </c>
      <c r="V25" s="223">
        <f>ROUND(E25*U25,2)</f>
        <v>8.27</v>
      </c>
      <c r="W25" s="223"/>
      <c r="X25" s="223" t="s">
        <v>157</v>
      </c>
      <c r="Y25" s="223" t="s">
        <v>131</v>
      </c>
      <c r="Z25" s="213"/>
      <c r="AA25" s="213"/>
      <c r="AB25" s="213"/>
      <c r="AC25" s="213"/>
      <c r="AD25" s="213"/>
      <c r="AE25" s="213"/>
      <c r="AF25" s="213"/>
      <c r="AG25" s="213" t="s">
        <v>158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ht="21" outlineLevel="2" x14ac:dyDescent="0.25">
      <c r="A26" s="220"/>
      <c r="B26" s="221"/>
      <c r="C26" s="260" t="s">
        <v>182</v>
      </c>
      <c r="D26" s="252"/>
      <c r="E26" s="252"/>
      <c r="F26" s="252"/>
      <c r="G26" s="252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160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42" t="str">
        <f>C26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35">
        <v>10</v>
      </c>
      <c r="B27" s="236" t="s">
        <v>185</v>
      </c>
      <c r="C27" s="246" t="s">
        <v>186</v>
      </c>
      <c r="D27" s="237" t="s">
        <v>173</v>
      </c>
      <c r="E27" s="238">
        <v>53.021569999999997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40" t="s">
        <v>155</v>
      </c>
      <c r="S27" s="240" t="s">
        <v>156</v>
      </c>
      <c r="T27" s="241" t="s">
        <v>156</v>
      </c>
      <c r="U27" s="223">
        <v>8.4000000000000005E-2</v>
      </c>
      <c r="V27" s="223">
        <f>ROUND(E27*U27,2)</f>
        <v>4.45</v>
      </c>
      <c r="W27" s="223"/>
      <c r="X27" s="223" t="s">
        <v>157</v>
      </c>
      <c r="Y27" s="223" t="s">
        <v>131</v>
      </c>
      <c r="Z27" s="213"/>
      <c r="AA27" s="213"/>
      <c r="AB27" s="213"/>
      <c r="AC27" s="213"/>
      <c r="AD27" s="213"/>
      <c r="AE27" s="213"/>
      <c r="AF27" s="213"/>
      <c r="AG27" s="213" t="s">
        <v>158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ht="21" outlineLevel="2" x14ac:dyDescent="0.25">
      <c r="A28" s="220"/>
      <c r="B28" s="221"/>
      <c r="C28" s="260" t="s">
        <v>182</v>
      </c>
      <c r="D28" s="252"/>
      <c r="E28" s="252"/>
      <c r="F28" s="252"/>
      <c r="G28" s="252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160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42" t="str">
        <f>C28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35">
        <v>11</v>
      </c>
      <c r="B29" s="236" t="s">
        <v>187</v>
      </c>
      <c r="C29" s="246" t="s">
        <v>188</v>
      </c>
      <c r="D29" s="237" t="s">
        <v>173</v>
      </c>
      <c r="E29" s="238">
        <v>44.184649999999998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 t="s">
        <v>155</v>
      </c>
      <c r="S29" s="240" t="s">
        <v>156</v>
      </c>
      <c r="T29" s="241" t="s">
        <v>156</v>
      </c>
      <c r="U29" s="223">
        <v>0.35</v>
      </c>
      <c r="V29" s="223">
        <f>ROUND(E29*U29,2)</f>
        <v>15.46</v>
      </c>
      <c r="W29" s="223"/>
      <c r="X29" s="223" t="s">
        <v>157</v>
      </c>
      <c r="Y29" s="223" t="s">
        <v>131</v>
      </c>
      <c r="Z29" s="213"/>
      <c r="AA29" s="213"/>
      <c r="AB29" s="213"/>
      <c r="AC29" s="213"/>
      <c r="AD29" s="213"/>
      <c r="AE29" s="213"/>
      <c r="AF29" s="213"/>
      <c r="AG29" s="213" t="s">
        <v>158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ht="21" outlineLevel="2" x14ac:dyDescent="0.25">
      <c r="A30" s="220"/>
      <c r="B30" s="221"/>
      <c r="C30" s="260" t="s">
        <v>182</v>
      </c>
      <c r="D30" s="252"/>
      <c r="E30" s="252"/>
      <c r="F30" s="252"/>
      <c r="G30" s="252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160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42" t="str">
        <f>C30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0" s="213"/>
      <c r="BC30" s="213"/>
      <c r="BD30" s="213"/>
      <c r="BE30" s="213"/>
      <c r="BF30" s="213"/>
      <c r="BG30" s="213"/>
      <c r="BH30" s="213"/>
    </row>
    <row r="31" spans="1:60" outlineLevel="1" x14ac:dyDescent="0.25">
      <c r="A31" s="235">
        <v>12</v>
      </c>
      <c r="B31" s="236" t="s">
        <v>189</v>
      </c>
      <c r="C31" s="246" t="s">
        <v>190</v>
      </c>
      <c r="D31" s="237" t="s">
        <v>173</v>
      </c>
      <c r="E31" s="238">
        <v>44.184649999999998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21</v>
      </c>
      <c r="M31" s="240">
        <f>G31*(1+L31/100)</f>
        <v>0</v>
      </c>
      <c r="N31" s="238">
        <v>0</v>
      </c>
      <c r="O31" s="238">
        <f>ROUND(E31*N31,2)</f>
        <v>0</v>
      </c>
      <c r="P31" s="238">
        <v>0</v>
      </c>
      <c r="Q31" s="238">
        <f>ROUND(E31*P31,2)</f>
        <v>0</v>
      </c>
      <c r="R31" s="240" t="s">
        <v>155</v>
      </c>
      <c r="S31" s="240" t="s">
        <v>156</v>
      </c>
      <c r="T31" s="241" t="s">
        <v>156</v>
      </c>
      <c r="U31" s="223">
        <v>0.14829999999999999</v>
      </c>
      <c r="V31" s="223">
        <f>ROUND(E31*U31,2)</f>
        <v>6.55</v>
      </c>
      <c r="W31" s="223"/>
      <c r="X31" s="223" t="s">
        <v>157</v>
      </c>
      <c r="Y31" s="223" t="s">
        <v>131</v>
      </c>
      <c r="Z31" s="213"/>
      <c r="AA31" s="213"/>
      <c r="AB31" s="213"/>
      <c r="AC31" s="213"/>
      <c r="AD31" s="213"/>
      <c r="AE31" s="213"/>
      <c r="AF31" s="213"/>
      <c r="AG31" s="213" t="s">
        <v>158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ht="21" outlineLevel="2" x14ac:dyDescent="0.25">
      <c r="A32" s="220"/>
      <c r="B32" s="221"/>
      <c r="C32" s="260" t="s">
        <v>182</v>
      </c>
      <c r="D32" s="252"/>
      <c r="E32" s="252"/>
      <c r="F32" s="252"/>
      <c r="G32" s="252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160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42" t="str">
        <f>C32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35">
        <v>13</v>
      </c>
      <c r="B33" s="236" t="s">
        <v>191</v>
      </c>
      <c r="C33" s="246" t="s">
        <v>192</v>
      </c>
      <c r="D33" s="237" t="s">
        <v>173</v>
      </c>
      <c r="E33" s="238">
        <v>12.371700000000001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38">
        <v>0</v>
      </c>
      <c r="O33" s="238">
        <f>ROUND(E33*N33,2)</f>
        <v>0</v>
      </c>
      <c r="P33" s="238">
        <v>0</v>
      </c>
      <c r="Q33" s="238">
        <f>ROUND(E33*P33,2)</f>
        <v>0</v>
      </c>
      <c r="R33" s="240" t="s">
        <v>155</v>
      </c>
      <c r="S33" s="240" t="s">
        <v>156</v>
      </c>
      <c r="T33" s="241" t="s">
        <v>156</v>
      </c>
      <c r="U33" s="223">
        <v>0.496</v>
      </c>
      <c r="V33" s="223">
        <f>ROUND(E33*U33,2)</f>
        <v>6.14</v>
      </c>
      <c r="W33" s="223"/>
      <c r="X33" s="223" t="s">
        <v>157</v>
      </c>
      <c r="Y33" s="223" t="s">
        <v>131</v>
      </c>
      <c r="Z33" s="213"/>
      <c r="AA33" s="213"/>
      <c r="AB33" s="213"/>
      <c r="AC33" s="213"/>
      <c r="AD33" s="213"/>
      <c r="AE33" s="213"/>
      <c r="AF33" s="213"/>
      <c r="AG33" s="213" t="s">
        <v>158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ht="21" outlineLevel="2" x14ac:dyDescent="0.25">
      <c r="A34" s="220"/>
      <c r="B34" s="221"/>
      <c r="C34" s="260" t="s">
        <v>182</v>
      </c>
      <c r="D34" s="252"/>
      <c r="E34" s="252"/>
      <c r="F34" s="252"/>
      <c r="G34" s="252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3"/>
      <c r="AA34" s="213"/>
      <c r="AB34" s="213"/>
      <c r="AC34" s="213"/>
      <c r="AD34" s="213"/>
      <c r="AE34" s="213"/>
      <c r="AF34" s="213"/>
      <c r="AG34" s="213" t="s">
        <v>160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42" t="str">
        <f>C34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35">
        <v>14</v>
      </c>
      <c r="B35" s="236" t="s">
        <v>193</v>
      </c>
      <c r="C35" s="246" t="s">
        <v>194</v>
      </c>
      <c r="D35" s="237" t="s">
        <v>173</v>
      </c>
      <c r="E35" s="238">
        <v>10.60431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21</v>
      </c>
      <c r="M35" s="240">
        <f>G35*(1+L35/100)</f>
        <v>0</v>
      </c>
      <c r="N35" s="238">
        <v>0</v>
      </c>
      <c r="O35" s="238">
        <f>ROUND(E35*N35,2)</f>
        <v>0</v>
      </c>
      <c r="P35" s="238">
        <v>0</v>
      </c>
      <c r="Q35" s="238">
        <f>ROUND(E35*P35,2)</f>
        <v>0</v>
      </c>
      <c r="R35" s="240" t="s">
        <v>155</v>
      </c>
      <c r="S35" s="240" t="s">
        <v>156</v>
      </c>
      <c r="T35" s="241" t="s">
        <v>156</v>
      </c>
      <c r="U35" s="223">
        <v>0.3</v>
      </c>
      <c r="V35" s="223">
        <f>ROUND(E35*U35,2)</f>
        <v>3.18</v>
      </c>
      <c r="W35" s="223"/>
      <c r="X35" s="223" t="s">
        <v>157</v>
      </c>
      <c r="Y35" s="223" t="s">
        <v>131</v>
      </c>
      <c r="Z35" s="213"/>
      <c r="AA35" s="213"/>
      <c r="AB35" s="213"/>
      <c r="AC35" s="213"/>
      <c r="AD35" s="213"/>
      <c r="AE35" s="213"/>
      <c r="AF35" s="213"/>
      <c r="AG35" s="213" t="s">
        <v>158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ht="21" outlineLevel="2" x14ac:dyDescent="0.25">
      <c r="A36" s="220"/>
      <c r="B36" s="221"/>
      <c r="C36" s="260" t="s">
        <v>182</v>
      </c>
      <c r="D36" s="252"/>
      <c r="E36" s="252"/>
      <c r="F36" s="252"/>
      <c r="G36" s="252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3"/>
      <c r="AA36" s="213"/>
      <c r="AB36" s="213"/>
      <c r="AC36" s="213"/>
      <c r="AD36" s="213"/>
      <c r="AE36" s="213"/>
      <c r="AF36" s="213"/>
      <c r="AG36" s="213" t="s">
        <v>160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42" t="str">
        <f>C36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35">
        <v>15</v>
      </c>
      <c r="B37" s="236" t="s">
        <v>195</v>
      </c>
      <c r="C37" s="246" t="s">
        <v>196</v>
      </c>
      <c r="D37" s="237" t="s">
        <v>173</v>
      </c>
      <c r="E37" s="238">
        <v>1.76739</v>
      </c>
      <c r="F37" s="239"/>
      <c r="G37" s="240">
        <f>ROUND(E37*F37,2)</f>
        <v>0</v>
      </c>
      <c r="H37" s="239"/>
      <c r="I37" s="240">
        <f>ROUND(E37*H37,2)</f>
        <v>0</v>
      </c>
      <c r="J37" s="239"/>
      <c r="K37" s="240">
        <f>ROUND(E37*J37,2)</f>
        <v>0</v>
      </c>
      <c r="L37" s="240">
        <v>21</v>
      </c>
      <c r="M37" s="240">
        <f>G37*(1+L37/100)</f>
        <v>0</v>
      </c>
      <c r="N37" s="238">
        <v>1.9220000000000001E-2</v>
      </c>
      <c r="O37" s="238">
        <f>ROUND(E37*N37,2)</f>
        <v>0.03</v>
      </c>
      <c r="P37" s="238">
        <v>0</v>
      </c>
      <c r="Q37" s="238">
        <f>ROUND(E37*P37,2)</f>
        <v>0</v>
      </c>
      <c r="R37" s="240" t="s">
        <v>155</v>
      </c>
      <c r="S37" s="240" t="s">
        <v>156</v>
      </c>
      <c r="T37" s="241" t="s">
        <v>156</v>
      </c>
      <c r="U37" s="223">
        <v>1.5863</v>
      </c>
      <c r="V37" s="223">
        <f>ROUND(E37*U37,2)</f>
        <v>2.8</v>
      </c>
      <c r="W37" s="223"/>
      <c r="X37" s="223" t="s">
        <v>157</v>
      </c>
      <c r="Y37" s="223" t="s">
        <v>131</v>
      </c>
      <c r="Z37" s="213"/>
      <c r="AA37" s="213"/>
      <c r="AB37" s="213"/>
      <c r="AC37" s="213"/>
      <c r="AD37" s="213"/>
      <c r="AE37" s="213"/>
      <c r="AF37" s="213"/>
      <c r="AG37" s="213" t="s">
        <v>158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ht="21" outlineLevel="2" x14ac:dyDescent="0.25">
      <c r="A38" s="220"/>
      <c r="B38" s="221"/>
      <c r="C38" s="260" t="s">
        <v>182</v>
      </c>
      <c r="D38" s="252"/>
      <c r="E38" s="252"/>
      <c r="F38" s="252"/>
      <c r="G38" s="252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160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42" t="str">
        <f>C38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35">
        <v>16</v>
      </c>
      <c r="B39" s="236" t="s">
        <v>197</v>
      </c>
      <c r="C39" s="246" t="s">
        <v>198</v>
      </c>
      <c r="D39" s="237" t="s">
        <v>199</v>
      </c>
      <c r="E39" s="238">
        <v>294.5643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8.4999999999999995E-4</v>
      </c>
      <c r="O39" s="238">
        <f>ROUND(E39*N39,2)</f>
        <v>0.25</v>
      </c>
      <c r="P39" s="238">
        <v>0</v>
      </c>
      <c r="Q39" s="238">
        <f>ROUND(E39*P39,2)</f>
        <v>0</v>
      </c>
      <c r="R39" s="240" t="s">
        <v>155</v>
      </c>
      <c r="S39" s="240" t="s">
        <v>156</v>
      </c>
      <c r="T39" s="241" t="s">
        <v>156</v>
      </c>
      <c r="U39" s="223">
        <v>0.47899999999999998</v>
      </c>
      <c r="V39" s="223">
        <f>ROUND(E39*U39,2)</f>
        <v>141.1</v>
      </c>
      <c r="W39" s="223"/>
      <c r="X39" s="223" t="s">
        <v>157</v>
      </c>
      <c r="Y39" s="223" t="s">
        <v>131</v>
      </c>
      <c r="Z39" s="213"/>
      <c r="AA39" s="213"/>
      <c r="AB39" s="213"/>
      <c r="AC39" s="213"/>
      <c r="AD39" s="213"/>
      <c r="AE39" s="213"/>
      <c r="AF39" s="213"/>
      <c r="AG39" s="213" t="s">
        <v>158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2" x14ac:dyDescent="0.25">
      <c r="A40" s="220"/>
      <c r="B40" s="221"/>
      <c r="C40" s="260" t="s">
        <v>200</v>
      </c>
      <c r="D40" s="252"/>
      <c r="E40" s="252"/>
      <c r="F40" s="252"/>
      <c r="G40" s="252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160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35">
        <v>17</v>
      </c>
      <c r="B41" s="236" t="s">
        <v>201</v>
      </c>
      <c r="C41" s="246" t="s">
        <v>202</v>
      </c>
      <c r="D41" s="237" t="s">
        <v>199</v>
      </c>
      <c r="E41" s="238">
        <v>294.5643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0</v>
      </c>
      <c r="O41" s="238">
        <f>ROUND(E41*N41,2)</f>
        <v>0</v>
      </c>
      <c r="P41" s="238">
        <v>0</v>
      </c>
      <c r="Q41" s="238">
        <f>ROUND(E41*P41,2)</f>
        <v>0</v>
      </c>
      <c r="R41" s="240" t="s">
        <v>155</v>
      </c>
      <c r="S41" s="240" t="s">
        <v>156</v>
      </c>
      <c r="T41" s="241" t="s">
        <v>156</v>
      </c>
      <c r="U41" s="223">
        <v>0.32700000000000001</v>
      </c>
      <c r="V41" s="223">
        <f>ROUND(E41*U41,2)</f>
        <v>96.32</v>
      </c>
      <c r="W41" s="223"/>
      <c r="X41" s="223" t="s">
        <v>157</v>
      </c>
      <c r="Y41" s="223" t="s">
        <v>131</v>
      </c>
      <c r="Z41" s="213"/>
      <c r="AA41" s="213"/>
      <c r="AB41" s="213"/>
      <c r="AC41" s="213"/>
      <c r="AD41" s="213"/>
      <c r="AE41" s="213"/>
      <c r="AF41" s="213"/>
      <c r="AG41" s="213" t="s">
        <v>158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2" x14ac:dyDescent="0.25">
      <c r="A42" s="220"/>
      <c r="B42" s="221"/>
      <c r="C42" s="260" t="s">
        <v>203</v>
      </c>
      <c r="D42" s="252"/>
      <c r="E42" s="252"/>
      <c r="F42" s="252"/>
      <c r="G42" s="252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160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35">
        <v>18</v>
      </c>
      <c r="B43" s="236" t="s">
        <v>204</v>
      </c>
      <c r="C43" s="246" t="s">
        <v>205</v>
      </c>
      <c r="D43" s="237" t="s">
        <v>173</v>
      </c>
      <c r="E43" s="238">
        <v>151.99518</v>
      </c>
      <c r="F43" s="239"/>
      <c r="G43" s="240">
        <f>ROUND(E43*F43,2)</f>
        <v>0</v>
      </c>
      <c r="H43" s="239"/>
      <c r="I43" s="240">
        <f>ROUND(E43*H43,2)</f>
        <v>0</v>
      </c>
      <c r="J43" s="239"/>
      <c r="K43" s="240">
        <f>ROUND(E43*J43,2)</f>
        <v>0</v>
      </c>
      <c r="L43" s="240">
        <v>21</v>
      </c>
      <c r="M43" s="240">
        <f>G43*(1+L43/100)</f>
        <v>0</v>
      </c>
      <c r="N43" s="238">
        <v>0</v>
      </c>
      <c r="O43" s="238">
        <f>ROUND(E43*N43,2)</f>
        <v>0</v>
      </c>
      <c r="P43" s="238">
        <v>0</v>
      </c>
      <c r="Q43" s="238">
        <f>ROUND(E43*P43,2)</f>
        <v>0</v>
      </c>
      <c r="R43" s="240" t="s">
        <v>155</v>
      </c>
      <c r="S43" s="240" t="s">
        <v>156</v>
      </c>
      <c r="T43" s="241" t="s">
        <v>156</v>
      </c>
      <c r="U43" s="223">
        <v>0.51900000000000002</v>
      </c>
      <c r="V43" s="223">
        <f>ROUND(E43*U43,2)</f>
        <v>78.89</v>
      </c>
      <c r="W43" s="223"/>
      <c r="X43" s="223" t="s">
        <v>157</v>
      </c>
      <c r="Y43" s="223" t="s">
        <v>131</v>
      </c>
      <c r="Z43" s="213"/>
      <c r="AA43" s="213"/>
      <c r="AB43" s="213"/>
      <c r="AC43" s="213"/>
      <c r="AD43" s="213"/>
      <c r="AE43" s="213"/>
      <c r="AF43" s="213"/>
      <c r="AG43" s="213" t="s">
        <v>158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2" x14ac:dyDescent="0.25">
      <c r="A44" s="220"/>
      <c r="B44" s="221"/>
      <c r="C44" s="260" t="s">
        <v>206</v>
      </c>
      <c r="D44" s="252"/>
      <c r="E44" s="252"/>
      <c r="F44" s="252"/>
      <c r="G44" s="252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160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42" t="str">
        <f>C44</f>
        <v>bez naložení do dopravní nádoby, ale s vyprázdněním dopravní nádoby na hromadu nebo na dopravní prostředek,</v>
      </c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35">
        <v>19</v>
      </c>
      <c r="B45" s="236" t="s">
        <v>207</v>
      </c>
      <c r="C45" s="246" t="s">
        <v>208</v>
      </c>
      <c r="D45" s="237" t="s">
        <v>173</v>
      </c>
      <c r="E45" s="238">
        <v>24.743400000000001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0</v>
      </c>
      <c r="O45" s="238">
        <f>ROUND(E45*N45,2)</f>
        <v>0</v>
      </c>
      <c r="P45" s="238">
        <v>0</v>
      </c>
      <c r="Q45" s="238">
        <f>ROUND(E45*P45,2)</f>
        <v>0</v>
      </c>
      <c r="R45" s="240" t="s">
        <v>155</v>
      </c>
      <c r="S45" s="240" t="s">
        <v>156</v>
      </c>
      <c r="T45" s="241" t="s">
        <v>156</v>
      </c>
      <c r="U45" s="223">
        <v>0.72899999999999998</v>
      </c>
      <c r="V45" s="223">
        <f>ROUND(E45*U45,2)</f>
        <v>18.04</v>
      </c>
      <c r="W45" s="223"/>
      <c r="X45" s="223" t="s">
        <v>157</v>
      </c>
      <c r="Y45" s="223" t="s">
        <v>131</v>
      </c>
      <c r="Z45" s="213"/>
      <c r="AA45" s="213"/>
      <c r="AB45" s="213"/>
      <c r="AC45" s="213"/>
      <c r="AD45" s="213"/>
      <c r="AE45" s="213"/>
      <c r="AF45" s="213"/>
      <c r="AG45" s="213" t="s">
        <v>158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2" x14ac:dyDescent="0.25">
      <c r="A46" s="220"/>
      <c r="B46" s="221"/>
      <c r="C46" s="260" t="s">
        <v>206</v>
      </c>
      <c r="D46" s="252"/>
      <c r="E46" s="252"/>
      <c r="F46" s="252"/>
      <c r="G46" s="252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160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42" t="str">
        <f>C46</f>
        <v>bez naložení do dopravní nádoby, ale s vyprázdněním dopravní nádoby na hromadu nebo na dopravní prostředek,</v>
      </c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35">
        <v>20</v>
      </c>
      <c r="B47" s="236" t="s">
        <v>209</v>
      </c>
      <c r="C47" s="246" t="s">
        <v>210</v>
      </c>
      <c r="D47" s="237" t="s">
        <v>173</v>
      </c>
      <c r="E47" s="238">
        <v>283.85978999999998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40" t="s">
        <v>155</v>
      </c>
      <c r="S47" s="240" t="s">
        <v>156</v>
      </c>
      <c r="T47" s="241" t="s">
        <v>156</v>
      </c>
      <c r="U47" s="223">
        <v>1.0999999999999999E-2</v>
      </c>
      <c r="V47" s="223">
        <f>ROUND(E47*U47,2)</f>
        <v>3.12</v>
      </c>
      <c r="W47" s="223"/>
      <c r="X47" s="223" t="s">
        <v>157</v>
      </c>
      <c r="Y47" s="223" t="s">
        <v>131</v>
      </c>
      <c r="Z47" s="213"/>
      <c r="AA47" s="213"/>
      <c r="AB47" s="213"/>
      <c r="AC47" s="213"/>
      <c r="AD47" s="213"/>
      <c r="AE47" s="213"/>
      <c r="AF47" s="213"/>
      <c r="AG47" s="213" t="s">
        <v>158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2" x14ac:dyDescent="0.25">
      <c r="A48" s="220"/>
      <c r="B48" s="221"/>
      <c r="C48" s="260" t="s">
        <v>211</v>
      </c>
      <c r="D48" s="252"/>
      <c r="E48" s="252"/>
      <c r="F48" s="252"/>
      <c r="G48" s="252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160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35">
        <v>21</v>
      </c>
      <c r="B49" s="236" t="s">
        <v>212</v>
      </c>
      <c r="C49" s="246" t="s">
        <v>213</v>
      </c>
      <c r="D49" s="237" t="s">
        <v>173</v>
      </c>
      <c r="E49" s="238">
        <v>27.217739999999999</v>
      </c>
      <c r="F49" s="239"/>
      <c r="G49" s="240">
        <f>ROUND(E49*F49,2)</f>
        <v>0</v>
      </c>
      <c r="H49" s="239"/>
      <c r="I49" s="240">
        <f>ROUND(E49*H49,2)</f>
        <v>0</v>
      </c>
      <c r="J49" s="239"/>
      <c r="K49" s="240">
        <f>ROUND(E49*J49,2)</f>
        <v>0</v>
      </c>
      <c r="L49" s="240">
        <v>21</v>
      </c>
      <c r="M49" s="240">
        <f>G49*(1+L49/100)</f>
        <v>0</v>
      </c>
      <c r="N49" s="238">
        <v>0</v>
      </c>
      <c r="O49" s="238">
        <f>ROUND(E49*N49,2)</f>
        <v>0</v>
      </c>
      <c r="P49" s="238">
        <v>0</v>
      </c>
      <c r="Q49" s="238">
        <f>ROUND(E49*P49,2)</f>
        <v>0</v>
      </c>
      <c r="R49" s="240" t="s">
        <v>155</v>
      </c>
      <c r="S49" s="240" t="s">
        <v>156</v>
      </c>
      <c r="T49" s="241" t="s">
        <v>156</v>
      </c>
      <c r="U49" s="223">
        <v>1.2E-2</v>
      </c>
      <c r="V49" s="223">
        <f>ROUND(E49*U49,2)</f>
        <v>0.33</v>
      </c>
      <c r="W49" s="223"/>
      <c r="X49" s="223" t="s">
        <v>157</v>
      </c>
      <c r="Y49" s="223" t="s">
        <v>131</v>
      </c>
      <c r="Z49" s="213"/>
      <c r="AA49" s="213"/>
      <c r="AB49" s="213"/>
      <c r="AC49" s="213"/>
      <c r="AD49" s="213"/>
      <c r="AE49" s="213"/>
      <c r="AF49" s="213"/>
      <c r="AG49" s="213" t="s">
        <v>158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2" x14ac:dyDescent="0.25">
      <c r="A50" s="220"/>
      <c r="B50" s="221"/>
      <c r="C50" s="260" t="s">
        <v>211</v>
      </c>
      <c r="D50" s="252"/>
      <c r="E50" s="252"/>
      <c r="F50" s="252"/>
      <c r="G50" s="252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3"/>
      <c r="AA50" s="213"/>
      <c r="AB50" s="213"/>
      <c r="AC50" s="213"/>
      <c r="AD50" s="213"/>
      <c r="AE50" s="213"/>
      <c r="AF50" s="213"/>
      <c r="AG50" s="213" t="s">
        <v>160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ht="20.399999999999999" outlineLevel="1" x14ac:dyDescent="0.25">
      <c r="A51" s="253">
        <v>22</v>
      </c>
      <c r="B51" s="254" t="s">
        <v>214</v>
      </c>
      <c r="C51" s="261" t="s">
        <v>215</v>
      </c>
      <c r="D51" s="255" t="s">
        <v>173</v>
      </c>
      <c r="E51" s="256">
        <v>283.85978999999998</v>
      </c>
      <c r="F51" s="257"/>
      <c r="G51" s="258">
        <f>ROUND(E51*F51,2)</f>
        <v>0</v>
      </c>
      <c r="H51" s="257"/>
      <c r="I51" s="258">
        <f>ROUND(E51*H51,2)</f>
        <v>0</v>
      </c>
      <c r="J51" s="257"/>
      <c r="K51" s="258">
        <f>ROUND(E51*J51,2)</f>
        <v>0</v>
      </c>
      <c r="L51" s="258">
        <v>21</v>
      </c>
      <c r="M51" s="258">
        <f>G51*(1+L51/100)</f>
        <v>0</v>
      </c>
      <c r="N51" s="256">
        <v>0</v>
      </c>
      <c r="O51" s="256">
        <f>ROUND(E51*N51,2)</f>
        <v>0</v>
      </c>
      <c r="P51" s="256">
        <v>0</v>
      </c>
      <c r="Q51" s="256">
        <f>ROUND(E51*P51,2)</f>
        <v>0</v>
      </c>
      <c r="R51" s="258" t="s">
        <v>155</v>
      </c>
      <c r="S51" s="258" t="s">
        <v>156</v>
      </c>
      <c r="T51" s="259" t="s">
        <v>156</v>
      </c>
      <c r="U51" s="223">
        <v>5.2999999999999999E-2</v>
      </c>
      <c r="V51" s="223">
        <f>ROUND(E51*U51,2)</f>
        <v>15.04</v>
      </c>
      <c r="W51" s="223"/>
      <c r="X51" s="223" t="s">
        <v>157</v>
      </c>
      <c r="Y51" s="223" t="s">
        <v>131</v>
      </c>
      <c r="Z51" s="213"/>
      <c r="AA51" s="213"/>
      <c r="AB51" s="213"/>
      <c r="AC51" s="213"/>
      <c r="AD51" s="213"/>
      <c r="AE51" s="213"/>
      <c r="AF51" s="213"/>
      <c r="AG51" s="213" t="s">
        <v>158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ht="20.399999999999999" outlineLevel="1" x14ac:dyDescent="0.25">
      <c r="A52" s="253">
        <v>23</v>
      </c>
      <c r="B52" s="254" t="s">
        <v>216</v>
      </c>
      <c r="C52" s="261" t="s">
        <v>217</v>
      </c>
      <c r="D52" s="255" t="s">
        <v>173</v>
      </c>
      <c r="E52" s="256">
        <v>27.217739999999999</v>
      </c>
      <c r="F52" s="257"/>
      <c r="G52" s="258">
        <f>ROUND(E52*F52,2)</f>
        <v>0</v>
      </c>
      <c r="H52" s="257"/>
      <c r="I52" s="258">
        <f>ROUND(E52*H52,2)</f>
        <v>0</v>
      </c>
      <c r="J52" s="257"/>
      <c r="K52" s="258">
        <f>ROUND(E52*J52,2)</f>
        <v>0</v>
      </c>
      <c r="L52" s="258">
        <v>21</v>
      </c>
      <c r="M52" s="258">
        <f>G52*(1+L52/100)</f>
        <v>0</v>
      </c>
      <c r="N52" s="256">
        <v>0</v>
      </c>
      <c r="O52" s="256">
        <f>ROUND(E52*N52,2)</f>
        <v>0</v>
      </c>
      <c r="P52" s="256">
        <v>0</v>
      </c>
      <c r="Q52" s="256">
        <f>ROUND(E52*P52,2)</f>
        <v>0</v>
      </c>
      <c r="R52" s="258" t="s">
        <v>155</v>
      </c>
      <c r="S52" s="258" t="s">
        <v>156</v>
      </c>
      <c r="T52" s="259" t="s">
        <v>156</v>
      </c>
      <c r="U52" s="223">
        <v>6.0999999999999999E-2</v>
      </c>
      <c r="V52" s="223">
        <f>ROUND(E52*U52,2)</f>
        <v>1.66</v>
      </c>
      <c r="W52" s="223"/>
      <c r="X52" s="223" t="s">
        <v>157</v>
      </c>
      <c r="Y52" s="223" t="s">
        <v>131</v>
      </c>
      <c r="Z52" s="213"/>
      <c r="AA52" s="213"/>
      <c r="AB52" s="213"/>
      <c r="AC52" s="213"/>
      <c r="AD52" s="213"/>
      <c r="AE52" s="213"/>
      <c r="AF52" s="213"/>
      <c r="AG52" s="213" t="s">
        <v>158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ht="20.399999999999999" outlineLevel="1" x14ac:dyDescent="0.25">
      <c r="A53" s="253">
        <v>24</v>
      </c>
      <c r="B53" s="254" t="s">
        <v>218</v>
      </c>
      <c r="C53" s="261" t="s">
        <v>219</v>
      </c>
      <c r="D53" s="255" t="s">
        <v>173</v>
      </c>
      <c r="E53" s="256">
        <v>194.41244</v>
      </c>
      <c r="F53" s="257"/>
      <c r="G53" s="258">
        <f>ROUND(E53*F53,2)</f>
        <v>0</v>
      </c>
      <c r="H53" s="257"/>
      <c r="I53" s="258">
        <f>ROUND(E53*H53,2)</f>
        <v>0</v>
      </c>
      <c r="J53" s="257"/>
      <c r="K53" s="258">
        <f>ROUND(E53*J53,2)</f>
        <v>0</v>
      </c>
      <c r="L53" s="258">
        <v>21</v>
      </c>
      <c r="M53" s="258">
        <f>G53*(1+L53/100)</f>
        <v>0</v>
      </c>
      <c r="N53" s="256">
        <v>0</v>
      </c>
      <c r="O53" s="256">
        <f>ROUND(E53*N53,2)</f>
        <v>0</v>
      </c>
      <c r="P53" s="256">
        <v>0</v>
      </c>
      <c r="Q53" s="256">
        <f>ROUND(E53*P53,2)</f>
        <v>0</v>
      </c>
      <c r="R53" s="258" t="s">
        <v>155</v>
      </c>
      <c r="S53" s="258" t="s">
        <v>156</v>
      </c>
      <c r="T53" s="259" t="s">
        <v>156</v>
      </c>
      <c r="U53" s="223">
        <v>8.9999999999999993E-3</v>
      </c>
      <c r="V53" s="223">
        <f>ROUND(E53*U53,2)</f>
        <v>1.75</v>
      </c>
      <c r="W53" s="223"/>
      <c r="X53" s="223" t="s">
        <v>157</v>
      </c>
      <c r="Y53" s="223" t="s">
        <v>131</v>
      </c>
      <c r="Z53" s="213"/>
      <c r="AA53" s="213"/>
      <c r="AB53" s="213"/>
      <c r="AC53" s="213"/>
      <c r="AD53" s="213"/>
      <c r="AE53" s="213"/>
      <c r="AF53" s="213"/>
      <c r="AG53" s="213" t="s">
        <v>158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35">
        <v>25</v>
      </c>
      <c r="B54" s="236" t="s">
        <v>220</v>
      </c>
      <c r="C54" s="246" t="s">
        <v>221</v>
      </c>
      <c r="D54" s="237" t="s">
        <v>173</v>
      </c>
      <c r="E54" s="238">
        <v>130.80258000000001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0</v>
      </c>
      <c r="O54" s="238">
        <f>ROUND(E54*N54,2)</f>
        <v>0</v>
      </c>
      <c r="P54" s="238">
        <v>0</v>
      </c>
      <c r="Q54" s="238">
        <f>ROUND(E54*P54,2)</f>
        <v>0</v>
      </c>
      <c r="R54" s="240" t="s">
        <v>155</v>
      </c>
      <c r="S54" s="240" t="s">
        <v>156</v>
      </c>
      <c r="T54" s="241" t="s">
        <v>156</v>
      </c>
      <c r="U54" s="223">
        <v>0.20200000000000001</v>
      </c>
      <c r="V54" s="223">
        <f>ROUND(E54*U54,2)</f>
        <v>26.42</v>
      </c>
      <c r="W54" s="223"/>
      <c r="X54" s="223" t="s">
        <v>157</v>
      </c>
      <c r="Y54" s="223" t="s">
        <v>131</v>
      </c>
      <c r="Z54" s="213"/>
      <c r="AA54" s="213"/>
      <c r="AB54" s="213"/>
      <c r="AC54" s="213"/>
      <c r="AD54" s="213"/>
      <c r="AE54" s="213"/>
      <c r="AF54" s="213"/>
      <c r="AG54" s="213" t="s">
        <v>158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 x14ac:dyDescent="0.25">
      <c r="A55" s="220"/>
      <c r="B55" s="221"/>
      <c r="C55" s="260" t="s">
        <v>222</v>
      </c>
      <c r="D55" s="252"/>
      <c r="E55" s="252"/>
      <c r="F55" s="252"/>
      <c r="G55" s="252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3"/>
      <c r="AA55" s="213"/>
      <c r="AB55" s="213"/>
      <c r="AC55" s="213"/>
      <c r="AD55" s="213"/>
      <c r="AE55" s="213"/>
      <c r="AF55" s="213"/>
      <c r="AG55" s="213" t="s">
        <v>160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2" x14ac:dyDescent="0.25">
      <c r="A56" s="220"/>
      <c r="B56" s="221"/>
      <c r="C56" s="248" t="s">
        <v>223</v>
      </c>
      <c r="D56" s="244"/>
      <c r="E56" s="244"/>
      <c r="F56" s="244"/>
      <c r="G56" s="244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133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5">
      <c r="A57" s="235">
        <v>26</v>
      </c>
      <c r="B57" s="236" t="s">
        <v>224</v>
      </c>
      <c r="C57" s="246" t="s">
        <v>225</v>
      </c>
      <c r="D57" s="237" t="s">
        <v>173</v>
      </c>
      <c r="E57" s="238">
        <v>45.936</v>
      </c>
      <c r="F57" s="239"/>
      <c r="G57" s="240">
        <f>ROUND(E57*F57,2)</f>
        <v>0</v>
      </c>
      <c r="H57" s="239"/>
      <c r="I57" s="240">
        <f>ROUND(E57*H57,2)</f>
        <v>0</v>
      </c>
      <c r="J57" s="239"/>
      <c r="K57" s="240">
        <f>ROUND(E57*J57,2)</f>
        <v>0</v>
      </c>
      <c r="L57" s="240">
        <v>21</v>
      </c>
      <c r="M57" s="240">
        <f>G57*(1+L57/100)</f>
        <v>0</v>
      </c>
      <c r="N57" s="238">
        <v>0</v>
      </c>
      <c r="O57" s="238">
        <f>ROUND(E57*N57,2)</f>
        <v>0</v>
      </c>
      <c r="P57" s="238">
        <v>0</v>
      </c>
      <c r="Q57" s="238">
        <f>ROUND(E57*P57,2)</f>
        <v>0</v>
      </c>
      <c r="R57" s="240" t="s">
        <v>155</v>
      </c>
      <c r="S57" s="240" t="s">
        <v>156</v>
      </c>
      <c r="T57" s="241" t="s">
        <v>156</v>
      </c>
      <c r="U57" s="223">
        <v>1.587</v>
      </c>
      <c r="V57" s="223">
        <f>ROUND(E57*U57,2)</f>
        <v>72.900000000000006</v>
      </c>
      <c r="W57" s="223"/>
      <c r="X57" s="223" t="s">
        <v>157</v>
      </c>
      <c r="Y57" s="223" t="s">
        <v>131</v>
      </c>
      <c r="Z57" s="213"/>
      <c r="AA57" s="213"/>
      <c r="AB57" s="213"/>
      <c r="AC57" s="213"/>
      <c r="AD57" s="213"/>
      <c r="AE57" s="213"/>
      <c r="AF57" s="213"/>
      <c r="AG57" s="213" t="s">
        <v>158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ht="21" outlineLevel="2" x14ac:dyDescent="0.25">
      <c r="A58" s="220"/>
      <c r="B58" s="221"/>
      <c r="C58" s="260" t="s">
        <v>226</v>
      </c>
      <c r="D58" s="252"/>
      <c r="E58" s="252"/>
      <c r="F58" s="252"/>
      <c r="G58" s="252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3"/>
      <c r="AA58" s="213"/>
      <c r="AB58" s="213"/>
      <c r="AC58" s="213"/>
      <c r="AD58" s="213"/>
      <c r="AE58" s="213"/>
      <c r="AF58" s="213"/>
      <c r="AG58" s="213" t="s">
        <v>160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42" t="str">
        <f>C58</f>
        <v>sypaninou z vhodných hornin tř. 1 - 4 nebo materiálem připraveným podél výkopu ve vzdálenosti do 3 m od jeho kraje, pro jakoukoliv hloubku výkopu a jakoukoliv míru zhutnění,</v>
      </c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53">
        <v>27</v>
      </c>
      <c r="B59" s="254" t="s">
        <v>227</v>
      </c>
      <c r="C59" s="261" t="s">
        <v>228</v>
      </c>
      <c r="D59" s="255" t="s">
        <v>229</v>
      </c>
      <c r="E59" s="256">
        <v>91.872</v>
      </c>
      <c r="F59" s="257"/>
      <c r="G59" s="258">
        <f>ROUND(E59*F59,2)</f>
        <v>0</v>
      </c>
      <c r="H59" s="257"/>
      <c r="I59" s="258">
        <f>ROUND(E59*H59,2)</f>
        <v>0</v>
      </c>
      <c r="J59" s="257"/>
      <c r="K59" s="258">
        <f>ROUND(E59*J59,2)</f>
        <v>0</v>
      </c>
      <c r="L59" s="258">
        <v>21</v>
      </c>
      <c r="M59" s="258">
        <f>G59*(1+L59/100)</f>
        <v>0</v>
      </c>
      <c r="N59" s="256">
        <v>1</v>
      </c>
      <c r="O59" s="256">
        <f>ROUND(E59*N59,2)</f>
        <v>91.87</v>
      </c>
      <c r="P59" s="256">
        <v>0</v>
      </c>
      <c r="Q59" s="256">
        <f>ROUND(E59*P59,2)</f>
        <v>0</v>
      </c>
      <c r="R59" s="258" t="s">
        <v>230</v>
      </c>
      <c r="S59" s="258" t="s">
        <v>156</v>
      </c>
      <c r="T59" s="259" t="s">
        <v>156</v>
      </c>
      <c r="U59" s="223">
        <v>0</v>
      </c>
      <c r="V59" s="223">
        <f>ROUND(E59*U59,2)</f>
        <v>0</v>
      </c>
      <c r="W59" s="223"/>
      <c r="X59" s="223" t="s">
        <v>130</v>
      </c>
      <c r="Y59" s="223" t="s">
        <v>131</v>
      </c>
      <c r="Z59" s="213"/>
      <c r="AA59" s="213"/>
      <c r="AB59" s="213"/>
      <c r="AC59" s="213"/>
      <c r="AD59" s="213"/>
      <c r="AE59" s="213"/>
      <c r="AF59" s="213"/>
      <c r="AG59" s="213" t="s">
        <v>231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x14ac:dyDescent="0.25">
      <c r="A60" s="228" t="s">
        <v>124</v>
      </c>
      <c r="B60" s="229" t="s">
        <v>81</v>
      </c>
      <c r="C60" s="245" t="s">
        <v>82</v>
      </c>
      <c r="D60" s="230"/>
      <c r="E60" s="231"/>
      <c r="F60" s="232"/>
      <c r="G60" s="232">
        <f>SUMIF(AG61:AG70,"&lt;&gt;NOR",G61:G70)</f>
        <v>0</v>
      </c>
      <c r="H60" s="232"/>
      <c r="I60" s="232">
        <f>SUM(I61:I70)</f>
        <v>0</v>
      </c>
      <c r="J60" s="232"/>
      <c r="K60" s="232">
        <f>SUM(K61:K70)</f>
        <v>0</v>
      </c>
      <c r="L60" s="232"/>
      <c r="M60" s="232">
        <f>SUM(M61:M70)</f>
        <v>0</v>
      </c>
      <c r="N60" s="231"/>
      <c r="O60" s="231">
        <f>SUM(O61:O70)</f>
        <v>0</v>
      </c>
      <c r="P60" s="231"/>
      <c r="Q60" s="231">
        <f>SUM(Q61:Q70)</f>
        <v>0</v>
      </c>
      <c r="R60" s="232"/>
      <c r="S60" s="232"/>
      <c r="T60" s="233"/>
      <c r="U60" s="227"/>
      <c r="V60" s="227">
        <f>SUM(V61:V70)</f>
        <v>0</v>
      </c>
      <c r="W60" s="227"/>
      <c r="X60" s="227"/>
      <c r="Y60" s="227"/>
      <c r="AG60" t="s">
        <v>125</v>
      </c>
    </row>
    <row r="61" spans="1:60" outlineLevel="1" x14ac:dyDescent="0.25">
      <c r="A61" s="235">
        <v>28</v>
      </c>
      <c r="B61" s="236" t="s">
        <v>232</v>
      </c>
      <c r="C61" s="246" t="s">
        <v>233</v>
      </c>
      <c r="D61" s="237" t="s">
        <v>234</v>
      </c>
      <c r="E61" s="238">
        <v>101.0592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21</v>
      </c>
      <c r="M61" s="240">
        <f>G61*(1+L61/100)</f>
        <v>0</v>
      </c>
      <c r="N61" s="238">
        <v>0</v>
      </c>
      <c r="O61" s="238">
        <f>ROUND(E61*N61,2)</f>
        <v>0</v>
      </c>
      <c r="P61" s="238">
        <v>0</v>
      </c>
      <c r="Q61" s="238">
        <f>ROUND(E61*P61,2)</f>
        <v>0</v>
      </c>
      <c r="R61" s="240"/>
      <c r="S61" s="240" t="s">
        <v>128</v>
      </c>
      <c r="T61" s="241" t="s">
        <v>129</v>
      </c>
      <c r="U61" s="223">
        <v>0</v>
      </c>
      <c r="V61" s="223">
        <f>ROUND(E61*U61,2)</f>
        <v>0</v>
      </c>
      <c r="W61" s="223"/>
      <c r="X61" s="223" t="s">
        <v>130</v>
      </c>
      <c r="Y61" s="223" t="s">
        <v>131</v>
      </c>
      <c r="Z61" s="213"/>
      <c r="AA61" s="213"/>
      <c r="AB61" s="213"/>
      <c r="AC61" s="213"/>
      <c r="AD61" s="213"/>
      <c r="AE61" s="213"/>
      <c r="AF61" s="213"/>
      <c r="AG61" s="213" t="s">
        <v>132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2" x14ac:dyDescent="0.25">
      <c r="A62" s="220"/>
      <c r="B62" s="221"/>
      <c r="C62" s="247" t="s">
        <v>286</v>
      </c>
      <c r="D62" s="243"/>
      <c r="E62" s="243"/>
      <c r="F62" s="243"/>
      <c r="G62" s="24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3"/>
      <c r="AA62" s="213"/>
      <c r="AB62" s="213"/>
      <c r="AC62" s="213"/>
      <c r="AD62" s="213"/>
      <c r="AE62" s="213"/>
      <c r="AF62" s="213"/>
      <c r="AG62" s="213" t="s">
        <v>133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3" x14ac:dyDescent="0.25">
      <c r="A63" s="220"/>
      <c r="B63" s="221"/>
      <c r="C63" s="248" t="s">
        <v>287</v>
      </c>
      <c r="D63" s="244"/>
      <c r="E63" s="244"/>
      <c r="F63" s="244"/>
      <c r="G63" s="244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3"/>
      <c r="AA63" s="213"/>
      <c r="AB63" s="213"/>
      <c r="AC63" s="213"/>
      <c r="AD63" s="213"/>
      <c r="AE63" s="213"/>
      <c r="AF63" s="213"/>
      <c r="AG63" s="213" t="s">
        <v>133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3" x14ac:dyDescent="0.25">
      <c r="A64" s="220"/>
      <c r="B64" s="221"/>
      <c r="C64" s="262" t="s">
        <v>235</v>
      </c>
      <c r="D64" s="224"/>
      <c r="E64" s="225"/>
      <c r="F64" s="226"/>
      <c r="G64" s="226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3"/>
      <c r="AA64" s="213"/>
      <c r="AB64" s="213"/>
      <c r="AC64" s="213"/>
      <c r="AD64" s="213"/>
      <c r="AE64" s="213"/>
      <c r="AF64" s="213"/>
      <c r="AG64" s="213" t="s">
        <v>133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3" x14ac:dyDescent="0.25">
      <c r="A65" s="220"/>
      <c r="B65" s="221"/>
      <c r="C65" s="248" t="s">
        <v>288</v>
      </c>
      <c r="D65" s="244"/>
      <c r="E65" s="244"/>
      <c r="F65" s="244"/>
      <c r="G65" s="244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3"/>
      <c r="AA65" s="213"/>
      <c r="AB65" s="213"/>
      <c r="AC65" s="213"/>
      <c r="AD65" s="213"/>
      <c r="AE65" s="213"/>
      <c r="AF65" s="213"/>
      <c r="AG65" s="213" t="s">
        <v>133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ht="21" outlineLevel="3" x14ac:dyDescent="0.25">
      <c r="A66" s="220"/>
      <c r="B66" s="221"/>
      <c r="C66" s="248" t="s">
        <v>289</v>
      </c>
      <c r="D66" s="244"/>
      <c r="E66" s="244"/>
      <c r="F66" s="244"/>
      <c r="G66" s="244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3"/>
      <c r="AA66" s="213"/>
      <c r="AB66" s="213"/>
      <c r="AC66" s="213"/>
      <c r="AD66" s="213"/>
      <c r="AE66" s="213"/>
      <c r="AF66" s="213"/>
      <c r="AG66" s="213" t="s">
        <v>133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42" t="str">
        <f>C66</f>
        <v xml:space="preserve"> – veškeré poplatky provozovateli skládky, recyklační linky nebo jiného zařízení na zpracování nebo likvidaci odpadů související s převzetím, uložením, zpracováním nebo likvidací odpadu</v>
      </c>
      <c r="BB66" s="213"/>
      <c r="BC66" s="213"/>
      <c r="BD66" s="213"/>
      <c r="BE66" s="213"/>
      <c r="BF66" s="213"/>
      <c r="BG66" s="213"/>
      <c r="BH66" s="213"/>
    </row>
    <row r="67" spans="1:60" outlineLevel="3" x14ac:dyDescent="0.25">
      <c r="A67" s="220"/>
      <c r="B67" s="221"/>
      <c r="C67" s="248" t="s">
        <v>290</v>
      </c>
      <c r="D67" s="244"/>
      <c r="E67" s="244"/>
      <c r="F67" s="244"/>
      <c r="G67" s="244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3"/>
      <c r="AA67" s="213"/>
      <c r="AB67" s="213"/>
      <c r="AC67" s="213"/>
      <c r="AD67" s="213"/>
      <c r="AE67" s="213"/>
      <c r="AF67" s="213"/>
      <c r="AG67" s="213" t="s">
        <v>133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ht="21" outlineLevel="3" x14ac:dyDescent="0.25">
      <c r="A68" s="220"/>
      <c r="B68" s="221"/>
      <c r="C68" s="248" t="s">
        <v>291</v>
      </c>
      <c r="D68" s="244"/>
      <c r="E68" s="244"/>
      <c r="F68" s="244"/>
      <c r="G68" s="244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3"/>
      <c r="AA68" s="213"/>
      <c r="AB68" s="213"/>
      <c r="AC68" s="213"/>
      <c r="AD68" s="213"/>
      <c r="AE68" s="213"/>
      <c r="AF68" s="213"/>
      <c r="AG68" s="213" t="s">
        <v>133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42" t="str">
        <f>C68</f>
        <v xml:space="preserve"> – náklady spojené s dopravou odpadu z místa stavby na místo převzetí provozovatelem skládky, recyklační linky nebo jiného zařízení na zpracování nebo likvidaci odpadů</v>
      </c>
      <c r="BB68" s="213"/>
      <c r="BC68" s="213"/>
      <c r="BD68" s="213"/>
      <c r="BE68" s="213"/>
      <c r="BF68" s="213"/>
      <c r="BG68" s="213"/>
      <c r="BH68" s="213"/>
    </row>
    <row r="69" spans="1:60" outlineLevel="3" x14ac:dyDescent="0.25">
      <c r="A69" s="220"/>
      <c r="B69" s="221"/>
      <c r="C69" s="248" t="s">
        <v>292</v>
      </c>
      <c r="D69" s="244"/>
      <c r="E69" s="244"/>
      <c r="F69" s="244"/>
      <c r="G69" s="244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3"/>
      <c r="AA69" s="213"/>
      <c r="AB69" s="213"/>
      <c r="AC69" s="213"/>
      <c r="AD69" s="213"/>
      <c r="AE69" s="213"/>
      <c r="AF69" s="213"/>
      <c r="AG69" s="213" t="s">
        <v>133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3" x14ac:dyDescent="0.25">
      <c r="A70" s="220"/>
      <c r="B70" s="221"/>
      <c r="C70" s="248" t="s">
        <v>236</v>
      </c>
      <c r="D70" s="244"/>
      <c r="E70" s="244"/>
      <c r="F70" s="244"/>
      <c r="G70" s="244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3"/>
      <c r="AA70" s="213"/>
      <c r="AB70" s="213"/>
      <c r="AC70" s="213"/>
      <c r="AD70" s="213"/>
      <c r="AE70" s="213"/>
      <c r="AF70" s="213"/>
      <c r="AG70" s="213" t="s">
        <v>133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42" t="str">
        <f>C70</f>
        <v>Tunou se rozumí hmotnost odpadu vytříděného v souladu se zákonem č. 185/2001 Sb., o nakládání s odpady, v platném znění."</v>
      </c>
      <c r="BB70" s="213"/>
      <c r="BC70" s="213"/>
      <c r="BD70" s="213"/>
      <c r="BE70" s="213"/>
      <c r="BF70" s="213"/>
      <c r="BG70" s="213"/>
      <c r="BH70" s="213"/>
    </row>
    <row r="71" spans="1:60" x14ac:dyDescent="0.25">
      <c r="A71" s="228" t="s">
        <v>124</v>
      </c>
      <c r="B71" s="229" t="s">
        <v>83</v>
      </c>
      <c r="C71" s="245" t="s">
        <v>84</v>
      </c>
      <c r="D71" s="230"/>
      <c r="E71" s="231"/>
      <c r="F71" s="232"/>
      <c r="G71" s="232">
        <f>SUMIF(AG72:AG72,"&lt;&gt;NOR",G72:G72)</f>
        <v>0</v>
      </c>
      <c r="H71" s="232"/>
      <c r="I71" s="232">
        <f>SUM(I72:I72)</f>
        <v>0</v>
      </c>
      <c r="J71" s="232"/>
      <c r="K71" s="232">
        <f>SUM(K72:K72)</f>
        <v>0</v>
      </c>
      <c r="L71" s="232"/>
      <c r="M71" s="232">
        <f>SUM(M72:M72)</f>
        <v>0</v>
      </c>
      <c r="N71" s="231"/>
      <c r="O71" s="231">
        <f>SUM(O72:O72)</f>
        <v>0</v>
      </c>
      <c r="P71" s="231"/>
      <c r="Q71" s="231">
        <f>SUM(Q72:Q72)</f>
        <v>0</v>
      </c>
      <c r="R71" s="232"/>
      <c r="S71" s="232"/>
      <c r="T71" s="233"/>
      <c r="U71" s="227"/>
      <c r="V71" s="227">
        <f>SUM(V72:V72)</f>
        <v>0</v>
      </c>
      <c r="W71" s="227"/>
      <c r="X71" s="227"/>
      <c r="Y71" s="227"/>
      <c r="AG71" t="s">
        <v>125</v>
      </c>
    </row>
    <row r="72" spans="1:60" outlineLevel="1" x14ac:dyDescent="0.25">
      <c r="A72" s="253">
        <v>29</v>
      </c>
      <c r="B72" s="254" t="s">
        <v>237</v>
      </c>
      <c r="C72" s="261" t="s">
        <v>238</v>
      </c>
      <c r="D72" s="255" t="s">
        <v>167</v>
      </c>
      <c r="E72" s="256">
        <v>63.8</v>
      </c>
      <c r="F72" s="257"/>
      <c r="G72" s="258">
        <f>ROUND(E72*F72,2)</f>
        <v>0</v>
      </c>
      <c r="H72" s="257"/>
      <c r="I72" s="258">
        <f>ROUND(E72*H72,2)</f>
        <v>0</v>
      </c>
      <c r="J72" s="257"/>
      <c r="K72" s="258">
        <f>ROUND(E72*J72,2)</f>
        <v>0</v>
      </c>
      <c r="L72" s="258">
        <v>21</v>
      </c>
      <c r="M72" s="258">
        <f>G72*(1+L72/100)</f>
        <v>0</v>
      </c>
      <c r="N72" s="256">
        <v>0</v>
      </c>
      <c r="O72" s="256">
        <f>ROUND(E72*N72,2)</f>
        <v>0</v>
      </c>
      <c r="P72" s="256">
        <v>0</v>
      </c>
      <c r="Q72" s="256">
        <f>ROUND(E72*P72,2)</f>
        <v>0</v>
      </c>
      <c r="R72" s="258"/>
      <c r="S72" s="258" t="s">
        <v>128</v>
      </c>
      <c r="T72" s="259" t="s">
        <v>129</v>
      </c>
      <c r="U72" s="223">
        <v>0</v>
      </c>
      <c r="V72" s="223">
        <f>ROUND(E72*U72,2)</f>
        <v>0</v>
      </c>
      <c r="W72" s="223"/>
      <c r="X72" s="223" t="s">
        <v>157</v>
      </c>
      <c r="Y72" s="223" t="s">
        <v>131</v>
      </c>
      <c r="Z72" s="213"/>
      <c r="AA72" s="213"/>
      <c r="AB72" s="213"/>
      <c r="AC72" s="213"/>
      <c r="AD72" s="213"/>
      <c r="AE72" s="213"/>
      <c r="AF72" s="213"/>
      <c r="AG72" s="213" t="s">
        <v>158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x14ac:dyDescent="0.25">
      <c r="A73" s="228" t="s">
        <v>124</v>
      </c>
      <c r="B73" s="229" t="s">
        <v>85</v>
      </c>
      <c r="C73" s="245" t="s">
        <v>86</v>
      </c>
      <c r="D73" s="230"/>
      <c r="E73" s="231"/>
      <c r="F73" s="232"/>
      <c r="G73" s="232">
        <f>SUMIF(AG74:AG75,"&lt;&gt;NOR",G74:G75)</f>
        <v>0</v>
      </c>
      <c r="H73" s="232"/>
      <c r="I73" s="232">
        <f>SUM(I74:I75)</f>
        <v>0</v>
      </c>
      <c r="J73" s="232"/>
      <c r="K73" s="232">
        <f>SUM(K74:K75)</f>
        <v>0</v>
      </c>
      <c r="L73" s="232"/>
      <c r="M73" s="232">
        <f>SUM(M74:M75)</f>
        <v>0</v>
      </c>
      <c r="N73" s="231"/>
      <c r="O73" s="231">
        <f>SUM(O74:O75)</f>
        <v>13</v>
      </c>
      <c r="P73" s="231"/>
      <c r="Q73" s="231">
        <f>SUM(Q74:Q75)</f>
        <v>0</v>
      </c>
      <c r="R73" s="232"/>
      <c r="S73" s="232"/>
      <c r="T73" s="233"/>
      <c r="U73" s="227"/>
      <c r="V73" s="227">
        <f>SUM(V74:V75)</f>
        <v>19.47</v>
      </c>
      <c r="W73" s="227"/>
      <c r="X73" s="227"/>
      <c r="Y73" s="227"/>
      <c r="AG73" t="s">
        <v>125</v>
      </c>
    </row>
    <row r="74" spans="1:60" outlineLevel="1" x14ac:dyDescent="0.25">
      <c r="A74" s="235">
        <v>30</v>
      </c>
      <c r="B74" s="236" t="s">
        <v>239</v>
      </c>
      <c r="C74" s="246" t="s">
        <v>240</v>
      </c>
      <c r="D74" s="237" t="s">
        <v>173</v>
      </c>
      <c r="E74" s="238">
        <v>11.484</v>
      </c>
      <c r="F74" s="239"/>
      <c r="G74" s="240">
        <f>ROUND(E74*F74,2)</f>
        <v>0</v>
      </c>
      <c r="H74" s="239"/>
      <c r="I74" s="240">
        <f>ROUND(E74*H74,2)</f>
        <v>0</v>
      </c>
      <c r="J74" s="239"/>
      <c r="K74" s="240">
        <f>ROUND(E74*J74,2)</f>
        <v>0</v>
      </c>
      <c r="L74" s="240">
        <v>21</v>
      </c>
      <c r="M74" s="240">
        <f>G74*(1+L74/100)</f>
        <v>0</v>
      </c>
      <c r="N74" s="238">
        <v>1.1322000000000001</v>
      </c>
      <c r="O74" s="238">
        <f>ROUND(E74*N74,2)</f>
        <v>13</v>
      </c>
      <c r="P74" s="238">
        <v>0</v>
      </c>
      <c r="Q74" s="238">
        <f>ROUND(E74*P74,2)</f>
        <v>0</v>
      </c>
      <c r="R74" s="240" t="s">
        <v>241</v>
      </c>
      <c r="S74" s="240" t="s">
        <v>156</v>
      </c>
      <c r="T74" s="241" t="s">
        <v>156</v>
      </c>
      <c r="U74" s="223">
        <v>1.6950000000000001</v>
      </c>
      <c r="V74" s="223">
        <f>ROUND(E74*U74,2)</f>
        <v>19.47</v>
      </c>
      <c r="W74" s="223"/>
      <c r="X74" s="223" t="s">
        <v>157</v>
      </c>
      <c r="Y74" s="223" t="s">
        <v>131</v>
      </c>
      <c r="Z74" s="213"/>
      <c r="AA74" s="213"/>
      <c r="AB74" s="213"/>
      <c r="AC74" s="213"/>
      <c r="AD74" s="213"/>
      <c r="AE74" s="213"/>
      <c r="AF74" s="213"/>
      <c r="AG74" s="213" t="s">
        <v>158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2" x14ac:dyDescent="0.25">
      <c r="A75" s="220"/>
      <c r="B75" s="221"/>
      <c r="C75" s="260" t="s">
        <v>242</v>
      </c>
      <c r="D75" s="252"/>
      <c r="E75" s="252"/>
      <c r="F75" s="252"/>
      <c r="G75" s="252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3"/>
      <c r="AA75" s="213"/>
      <c r="AB75" s="213"/>
      <c r="AC75" s="213"/>
      <c r="AD75" s="213"/>
      <c r="AE75" s="213"/>
      <c r="AF75" s="213"/>
      <c r="AG75" s="213" t="s">
        <v>160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x14ac:dyDescent="0.25">
      <c r="A76" s="228" t="s">
        <v>124</v>
      </c>
      <c r="B76" s="229" t="s">
        <v>87</v>
      </c>
      <c r="C76" s="245" t="s">
        <v>88</v>
      </c>
      <c r="D76" s="230"/>
      <c r="E76" s="231"/>
      <c r="F76" s="232"/>
      <c r="G76" s="232">
        <f>SUMIF(AG77:AG96,"&lt;&gt;NOR",G77:G96)</f>
        <v>0</v>
      </c>
      <c r="H76" s="232"/>
      <c r="I76" s="232">
        <f>SUM(I77:I96)</f>
        <v>0</v>
      </c>
      <c r="J76" s="232"/>
      <c r="K76" s="232">
        <f>SUM(K77:K96)</f>
        <v>0</v>
      </c>
      <c r="L76" s="232"/>
      <c r="M76" s="232">
        <f>SUM(M77:M96)</f>
        <v>0</v>
      </c>
      <c r="N76" s="231"/>
      <c r="O76" s="231">
        <f>SUM(O77:O96)</f>
        <v>11.3</v>
      </c>
      <c r="P76" s="231"/>
      <c r="Q76" s="231">
        <f>SUM(Q77:Q96)</f>
        <v>0</v>
      </c>
      <c r="R76" s="232"/>
      <c r="S76" s="232"/>
      <c r="T76" s="233"/>
      <c r="U76" s="227"/>
      <c r="V76" s="227">
        <f>SUM(V77:V96)</f>
        <v>503.79</v>
      </c>
      <c r="W76" s="227"/>
      <c r="X76" s="227"/>
      <c r="Y76" s="227"/>
      <c r="AG76" t="s">
        <v>125</v>
      </c>
    </row>
    <row r="77" spans="1:60" outlineLevel="1" x14ac:dyDescent="0.25">
      <c r="A77" s="235">
        <v>31</v>
      </c>
      <c r="B77" s="236" t="s">
        <v>243</v>
      </c>
      <c r="C77" s="246" t="s">
        <v>244</v>
      </c>
      <c r="D77" s="237" t="s">
        <v>167</v>
      </c>
      <c r="E77" s="238">
        <v>64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1.0000000000000001E-5</v>
      </c>
      <c r="O77" s="238">
        <f>ROUND(E77*N77,2)</f>
        <v>0</v>
      </c>
      <c r="P77" s="238">
        <v>0</v>
      </c>
      <c r="Q77" s="238">
        <f>ROUND(E77*P77,2)</f>
        <v>0</v>
      </c>
      <c r="R77" s="240" t="s">
        <v>241</v>
      </c>
      <c r="S77" s="240" t="s">
        <v>156</v>
      </c>
      <c r="T77" s="241" t="s">
        <v>156</v>
      </c>
      <c r="U77" s="223">
        <v>9.7000000000000003E-2</v>
      </c>
      <c r="V77" s="223">
        <f>ROUND(E77*U77,2)</f>
        <v>6.21</v>
      </c>
      <c r="W77" s="223"/>
      <c r="X77" s="223" t="s">
        <v>157</v>
      </c>
      <c r="Y77" s="223" t="s">
        <v>131</v>
      </c>
      <c r="Z77" s="213"/>
      <c r="AA77" s="213"/>
      <c r="AB77" s="213"/>
      <c r="AC77" s="213"/>
      <c r="AD77" s="213"/>
      <c r="AE77" s="213"/>
      <c r="AF77" s="213"/>
      <c r="AG77" s="213" t="s">
        <v>158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2" x14ac:dyDescent="0.25">
      <c r="A78" s="220"/>
      <c r="B78" s="221"/>
      <c r="C78" s="260" t="s">
        <v>245</v>
      </c>
      <c r="D78" s="252"/>
      <c r="E78" s="252"/>
      <c r="F78" s="252"/>
      <c r="G78" s="252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3"/>
      <c r="AA78" s="213"/>
      <c r="AB78" s="213"/>
      <c r="AC78" s="213"/>
      <c r="AD78" s="213"/>
      <c r="AE78" s="213"/>
      <c r="AF78" s="213"/>
      <c r="AG78" s="213" t="s">
        <v>160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5">
      <c r="A79" s="235">
        <v>32</v>
      </c>
      <c r="B79" s="236" t="s">
        <v>246</v>
      </c>
      <c r="C79" s="246" t="s">
        <v>247</v>
      </c>
      <c r="D79" s="237" t="s">
        <v>248</v>
      </c>
      <c r="E79" s="238">
        <v>6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38">
        <v>0</v>
      </c>
      <c r="O79" s="238">
        <f>ROUND(E79*N79,2)</f>
        <v>0</v>
      </c>
      <c r="P79" s="238">
        <v>0</v>
      </c>
      <c r="Q79" s="238">
        <f>ROUND(E79*P79,2)</f>
        <v>0</v>
      </c>
      <c r="R79" s="240" t="s">
        <v>241</v>
      </c>
      <c r="S79" s="240" t="s">
        <v>156</v>
      </c>
      <c r="T79" s="241" t="s">
        <v>156</v>
      </c>
      <c r="U79" s="223">
        <v>0.94599999999999995</v>
      </c>
      <c r="V79" s="223">
        <f>ROUND(E79*U79,2)</f>
        <v>5.68</v>
      </c>
      <c r="W79" s="223"/>
      <c r="X79" s="223" t="s">
        <v>157</v>
      </c>
      <c r="Y79" s="223" t="s">
        <v>131</v>
      </c>
      <c r="Z79" s="213"/>
      <c r="AA79" s="213"/>
      <c r="AB79" s="213"/>
      <c r="AC79" s="213"/>
      <c r="AD79" s="213"/>
      <c r="AE79" s="213"/>
      <c r="AF79" s="213"/>
      <c r="AG79" s="213" t="s">
        <v>158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2" x14ac:dyDescent="0.25">
      <c r="A80" s="220"/>
      <c r="B80" s="221"/>
      <c r="C80" s="260" t="s">
        <v>249</v>
      </c>
      <c r="D80" s="252"/>
      <c r="E80" s="252"/>
      <c r="F80" s="252"/>
      <c r="G80" s="252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23"/>
      <c r="Z80" s="213"/>
      <c r="AA80" s="213"/>
      <c r="AB80" s="213"/>
      <c r="AC80" s="213"/>
      <c r="AD80" s="213"/>
      <c r="AE80" s="213"/>
      <c r="AF80" s="213"/>
      <c r="AG80" s="213" t="s">
        <v>160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ht="20.399999999999999" outlineLevel="1" x14ac:dyDescent="0.25">
      <c r="A81" s="235">
        <v>33</v>
      </c>
      <c r="B81" s="236" t="s">
        <v>250</v>
      </c>
      <c r="C81" s="246" t="s">
        <v>251</v>
      </c>
      <c r="D81" s="237" t="s">
        <v>248</v>
      </c>
      <c r="E81" s="238">
        <v>3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21</v>
      </c>
      <c r="M81" s="240">
        <f>G81*(1+L81/100)</f>
        <v>0</v>
      </c>
      <c r="N81" s="238">
        <v>0</v>
      </c>
      <c r="O81" s="238">
        <f>ROUND(E81*N81,2)</f>
        <v>0</v>
      </c>
      <c r="P81" s="238">
        <v>0</v>
      </c>
      <c r="Q81" s="238">
        <f>ROUND(E81*P81,2)</f>
        <v>0</v>
      </c>
      <c r="R81" s="240" t="s">
        <v>241</v>
      </c>
      <c r="S81" s="240" t="s">
        <v>156</v>
      </c>
      <c r="T81" s="241" t="s">
        <v>156</v>
      </c>
      <c r="U81" s="223">
        <v>0.9</v>
      </c>
      <c r="V81" s="223">
        <f>ROUND(E81*U81,2)</f>
        <v>2.7</v>
      </c>
      <c r="W81" s="223"/>
      <c r="X81" s="223" t="s">
        <v>157</v>
      </c>
      <c r="Y81" s="223" t="s">
        <v>131</v>
      </c>
      <c r="Z81" s="213"/>
      <c r="AA81" s="213"/>
      <c r="AB81" s="213"/>
      <c r="AC81" s="213"/>
      <c r="AD81" s="213"/>
      <c r="AE81" s="213"/>
      <c r="AF81" s="213"/>
      <c r="AG81" s="213" t="s">
        <v>158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2" x14ac:dyDescent="0.25">
      <c r="A82" s="220"/>
      <c r="B82" s="221"/>
      <c r="C82" s="260" t="s">
        <v>249</v>
      </c>
      <c r="D82" s="252"/>
      <c r="E82" s="252"/>
      <c r="F82" s="252"/>
      <c r="G82" s="252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3"/>
      <c r="AA82" s="213"/>
      <c r="AB82" s="213"/>
      <c r="AC82" s="213"/>
      <c r="AD82" s="213"/>
      <c r="AE82" s="213"/>
      <c r="AF82" s="213"/>
      <c r="AG82" s="213" t="s">
        <v>160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5">
      <c r="A83" s="235">
        <v>34</v>
      </c>
      <c r="B83" s="236" t="s">
        <v>252</v>
      </c>
      <c r="C83" s="246" t="s">
        <v>253</v>
      </c>
      <c r="D83" s="237" t="s">
        <v>248</v>
      </c>
      <c r="E83" s="238">
        <v>3</v>
      </c>
      <c r="F83" s="239"/>
      <c r="G83" s="240">
        <f>ROUND(E83*F83,2)</f>
        <v>0</v>
      </c>
      <c r="H83" s="239"/>
      <c r="I83" s="240">
        <f>ROUND(E83*H83,2)</f>
        <v>0</v>
      </c>
      <c r="J83" s="239"/>
      <c r="K83" s="240">
        <f>ROUND(E83*J83,2)</f>
        <v>0</v>
      </c>
      <c r="L83" s="240">
        <v>21</v>
      </c>
      <c r="M83" s="240">
        <f>G83*(1+L83/100)</f>
        <v>0</v>
      </c>
      <c r="N83" s="238">
        <v>0</v>
      </c>
      <c r="O83" s="238">
        <f>ROUND(E83*N83,2)</f>
        <v>0</v>
      </c>
      <c r="P83" s="238">
        <v>0</v>
      </c>
      <c r="Q83" s="238">
        <f>ROUND(E83*P83,2)</f>
        <v>0</v>
      </c>
      <c r="R83" s="240" t="s">
        <v>241</v>
      </c>
      <c r="S83" s="240" t="s">
        <v>156</v>
      </c>
      <c r="T83" s="241" t="s">
        <v>156</v>
      </c>
      <c r="U83" s="223">
        <v>1.752</v>
      </c>
      <c r="V83" s="223">
        <f>ROUND(E83*U83,2)</f>
        <v>5.26</v>
      </c>
      <c r="W83" s="223"/>
      <c r="X83" s="223" t="s">
        <v>157</v>
      </c>
      <c r="Y83" s="223" t="s">
        <v>131</v>
      </c>
      <c r="Z83" s="213"/>
      <c r="AA83" s="213"/>
      <c r="AB83" s="213"/>
      <c r="AC83" s="213"/>
      <c r="AD83" s="213"/>
      <c r="AE83" s="213"/>
      <c r="AF83" s="213"/>
      <c r="AG83" s="213" t="s">
        <v>158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2" x14ac:dyDescent="0.25">
      <c r="A84" s="220"/>
      <c r="B84" s="221"/>
      <c r="C84" s="260" t="s">
        <v>249</v>
      </c>
      <c r="D84" s="252"/>
      <c r="E84" s="252"/>
      <c r="F84" s="252"/>
      <c r="G84" s="252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3"/>
      <c r="AA84" s="213"/>
      <c r="AB84" s="213"/>
      <c r="AC84" s="213"/>
      <c r="AD84" s="213"/>
      <c r="AE84" s="213"/>
      <c r="AF84" s="213"/>
      <c r="AG84" s="213" t="s">
        <v>160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5">
      <c r="A85" s="253">
        <v>35</v>
      </c>
      <c r="B85" s="254" t="s">
        <v>254</v>
      </c>
      <c r="C85" s="261" t="s">
        <v>255</v>
      </c>
      <c r="D85" s="255" t="s">
        <v>248</v>
      </c>
      <c r="E85" s="256">
        <v>3</v>
      </c>
      <c r="F85" s="257"/>
      <c r="G85" s="258">
        <f>ROUND(E85*F85,2)</f>
        <v>0</v>
      </c>
      <c r="H85" s="257"/>
      <c r="I85" s="258">
        <f>ROUND(E85*H85,2)</f>
        <v>0</v>
      </c>
      <c r="J85" s="257"/>
      <c r="K85" s="258">
        <f>ROUND(E85*J85,2)</f>
        <v>0</v>
      </c>
      <c r="L85" s="258">
        <v>21</v>
      </c>
      <c r="M85" s="258">
        <f>G85*(1+L85/100)</f>
        <v>0</v>
      </c>
      <c r="N85" s="256">
        <v>7.0200000000000002E-3</v>
      </c>
      <c r="O85" s="256">
        <f>ROUND(E85*N85,2)</f>
        <v>0.02</v>
      </c>
      <c r="P85" s="256">
        <v>0</v>
      </c>
      <c r="Q85" s="256">
        <f>ROUND(E85*P85,2)</f>
        <v>0</v>
      </c>
      <c r="R85" s="258" t="s">
        <v>241</v>
      </c>
      <c r="S85" s="258" t="s">
        <v>156</v>
      </c>
      <c r="T85" s="259" t="s">
        <v>156</v>
      </c>
      <c r="U85" s="223">
        <v>1.3140000000000001</v>
      </c>
      <c r="V85" s="223">
        <f>ROUND(E85*U85,2)</f>
        <v>3.94</v>
      </c>
      <c r="W85" s="223"/>
      <c r="X85" s="223" t="s">
        <v>157</v>
      </c>
      <c r="Y85" s="223" t="s">
        <v>131</v>
      </c>
      <c r="Z85" s="213"/>
      <c r="AA85" s="213"/>
      <c r="AB85" s="213"/>
      <c r="AC85" s="213"/>
      <c r="AD85" s="213"/>
      <c r="AE85" s="213"/>
      <c r="AF85" s="213"/>
      <c r="AG85" s="213" t="s">
        <v>158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5">
      <c r="A86" s="253">
        <v>36</v>
      </c>
      <c r="B86" s="254" t="s">
        <v>256</v>
      </c>
      <c r="C86" s="261" t="s">
        <v>257</v>
      </c>
      <c r="D86" s="255" t="s">
        <v>258</v>
      </c>
      <c r="E86" s="256">
        <v>1</v>
      </c>
      <c r="F86" s="257"/>
      <c r="G86" s="258">
        <f>ROUND(E86*F86,2)</f>
        <v>0</v>
      </c>
      <c r="H86" s="257"/>
      <c r="I86" s="258">
        <f>ROUND(E86*H86,2)</f>
        <v>0</v>
      </c>
      <c r="J86" s="257"/>
      <c r="K86" s="258">
        <f>ROUND(E86*J86,2)</f>
        <v>0</v>
      </c>
      <c r="L86" s="258">
        <v>21</v>
      </c>
      <c r="M86" s="258">
        <f>G86*(1+L86/100)</f>
        <v>0</v>
      </c>
      <c r="N86" s="256">
        <v>0</v>
      </c>
      <c r="O86" s="256">
        <f>ROUND(E86*N86,2)</f>
        <v>0</v>
      </c>
      <c r="P86" s="256">
        <v>0</v>
      </c>
      <c r="Q86" s="256">
        <f>ROUND(E86*P86,2)</f>
        <v>0</v>
      </c>
      <c r="R86" s="258"/>
      <c r="S86" s="258" t="s">
        <v>128</v>
      </c>
      <c r="T86" s="259" t="s">
        <v>129</v>
      </c>
      <c r="U86" s="223">
        <v>0</v>
      </c>
      <c r="V86" s="223">
        <f>ROUND(E86*U86,2)</f>
        <v>0</v>
      </c>
      <c r="W86" s="223"/>
      <c r="X86" s="223" t="s">
        <v>157</v>
      </c>
      <c r="Y86" s="223" t="s">
        <v>131</v>
      </c>
      <c r="Z86" s="213"/>
      <c r="AA86" s="213"/>
      <c r="AB86" s="213"/>
      <c r="AC86" s="213"/>
      <c r="AD86" s="213"/>
      <c r="AE86" s="213"/>
      <c r="AF86" s="213"/>
      <c r="AG86" s="213" t="s">
        <v>158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5">
      <c r="A87" s="253">
        <v>37</v>
      </c>
      <c r="B87" s="254" t="s">
        <v>259</v>
      </c>
      <c r="C87" s="261" t="s">
        <v>260</v>
      </c>
      <c r="D87" s="255" t="s">
        <v>167</v>
      </c>
      <c r="E87" s="256">
        <v>64</v>
      </c>
      <c r="F87" s="257"/>
      <c r="G87" s="258">
        <f>ROUND(E87*F87,2)</f>
        <v>0</v>
      </c>
      <c r="H87" s="257"/>
      <c r="I87" s="258">
        <f>ROUND(E87*H87,2)</f>
        <v>0</v>
      </c>
      <c r="J87" s="257"/>
      <c r="K87" s="258">
        <f>ROUND(E87*J87,2)</f>
        <v>0</v>
      </c>
      <c r="L87" s="258">
        <v>21</v>
      </c>
      <c r="M87" s="258">
        <f>G87*(1+L87/100)</f>
        <v>0</v>
      </c>
      <c r="N87" s="256">
        <v>0</v>
      </c>
      <c r="O87" s="256">
        <f>ROUND(E87*N87,2)</f>
        <v>0</v>
      </c>
      <c r="P87" s="256">
        <v>0</v>
      </c>
      <c r="Q87" s="256">
        <f>ROUND(E87*P87,2)</f>
        <v>0</v>
      </c>
      <c r="R87" s="258"/>
      <c r="S87" s="258" t="s">
        <v>128</v>
      </c>
      <c r="T87" s="259" t="s">
        <v>129</v>
      </c>
      <c r="U87" s="223">
        <v>7.5</v>
      </c>
      <c r="V87" s="223">
        <f>ROUND(E87*U87,2)</f>
        <v>480</v>
      </c>
      <c r="W87" s="223"/>
      <c r="X87" s="223" t="s">
        <v>157</v>
      </c>
      <c r="Y87" s="223" t="s">
        <v>131</v>
      </c>
      <c r="Z87" s="213"/>
      <c r="AA87" s="213"/>
      <c r="AB87" s="213"/>
      <c r="AC87" s="213"/>
      <c r="AD87" s="213"/>
      <c r="AE87" s="213"/>
      <c r="AF87" s="213"/>
      <c r="AG87" s="213" t="s">
        <v>158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5">
      <c r="A88" s="253">
        <v>38</v>
      </c>
      <c r="B88" s="254" t="s">
        <v>261</v>
      </c>
      <c r="C88" s="261" t="s">
        <v>262</v>
      </c>
      <c r="D88" s="255" t="s">
        <v>258</v>
      </c>
      <c r="E88" s="256">
        <v>3</v>
      </c>
      <c r="F88" s="257"/>
      <c r="G88" s="258">
        <f>ROUND(E88*F88,2)</f>
        <v>0</v>
      </c>
      <c r="H88" s="257"/>
      <c r="I88" s="258">
        <f>ROUND(E88*H88,2)</f>
        <v>0</v>
      </c>
      <c r="J88" s="257"/>
      <c r="K88" s="258">
        <f>ROUND(E88*J88,2)</f>
        <v>0</v>
      </c>
      <c r="L88" s="258">
        <v>21</v>
      </c>
      <c r="M88" s="258">
        <f>G88*(1+L88/100)</f>
        <v>0</v>
      </c>
      <c r="N88" s="256">
        <v>0</v>
      </c>
      <c r="O88" s="256">
        <f>ROUND(E88*N88,2)</f>
        <v>0</v>
      </c>
      <c r="P88" s="256">
        <v>0</v>
      </c>
      <c r="Q88" s="256">
        <f>ROUND(E88*P88,2)</f>
        <v>0</v>
      </c>
      <c r="R88" s="258"/>
      <c r="S88" s="258" t="s">
        <v>128</v>
      </c>
      <c r="T88" s="259" t="s">
        <v>129</v>
      </c>
      <c r="U88" s="223">
        <v>0</v>
      </c>
      <c r="V88" s="223">
        <f>ROUND(E88*U88,2)</f>
        <v>0</v>
      </c>
      <c r="W88" s="223"/>
      <c r="X88" s="223" t="s">
        <v>263</v>
      </c>
      <c r="Y88" s="223" t="s">
        <v>131</v>
      </c>
      <c r="Z88" s="213"/>
      <c r="AA88" s="213"/>
      <c r="AB88" s="213"/>
      <c r="AC88" s="213"/>
      <c r="AD88" s="213"/>
      <c r="AE88" s="213"/>
      <c r="AF88" s="213"/>
      <c r="AG88" s="213" t="s">
        <v>264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ht="20.399999999999999" outlineLevel="1" x14ac:dyDescent="0.25">
      <c r="A89" s="253">
        <v>39</v>
      </c>
      <c r="B89" s="254" t="s">
        <v>265</v>
      </c>
      <c r="C89" s="261" t="s">
        <v>266</v>
      </c>
      <c r="D89" s="255" t="s">
        <v>248</v>
      </c>
      <c r="E89" s="256">
        <v>11</v>
      </c>
      <c r="F89" s="257"/>
      <c r="G89" s="258">
        <f>ROUND(E89*F89,2)</f>
        <v>0</v>
      </c>
      <c r="H89" s="257"/>
      <c r="I89" s="258">
        <f>ROUND(E89*H89,2)</f>
        <v>0</v>
      </c>
      <c r="J89" s="257"/>
      <c r="K89" s="258">
        <f>ROUND(E89*J89,2)</f>
        <v>0</v>
      </c>
      <c r="L89" s="258">
        <v>21</v>
      </c>
      <c r="M89" s="258">
        <f>G89*(1+L89/100)</f>
        <v>0</v>
      </c>
      <c r="N89" s="256">
        <v>4.5600000000000002E-2</v>
      </c>
      <c r="O89" s="256">
        <f>ROUND(E89*N89,2)</f>
        <v>0.5</v>
      </c>
      <c r="P89" s="256">
        <v>0</v>
      </c>
      <c r="Q89" s="256">
        <f>ROUND(E89*P89,2)</f>
        <v>0</v>
      </c>
      <c r="R89" s="258" t="s">
        <v>230</v>
      </c>
      <c r="S89" s="258" t="s">
        <v>156</v>
      </c>
      <c r="T89" s="259" t="s">
        <v>156</v>
      </c>
      <c r="U89" s="223">
        <v>0</v>
      </c>
      <c r="V89" s="223">
        <f>ROUND(E89*U89,2)</f>
        <v>0</v>
      </c>
      <c r="W89" s="223"/>
      <c r="X89" s="223" t="s">
        <v>130</v>
      </c>
      <c r="Y89" s="223" t="s">
        <v>131</v>
      </c>
      <c r="Z89" s="213"/>
      <c r="AA89" s="213"/>
      <c r="AB89" s="213"/>
      <c r="AC89" s="213"/>
      <c r="AD89" s="213"/>
      <c r="AE89" s="213"/>
      <c r="AF89" s="213"/>
      <c r="AG89" s="213" t="s">
        <v>231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5">
      <c r="A90" s="235">
        <v>40</v>
      </c>
      <c r="B90" s="236" t="s">
        <v>267</v>
      </c>
      <c r="C90" s="246" t="s">
        <v>268</v>
      </c>
      <c r="D90" s="237" t="s">
        <v>248</v>
      </c>
      <c r="E90" s="238">
        <v>3</v>
      </c>
      <c r="F90" s="239"/>
      <c r="G90" s="240">
        <f>ROUND(E90*F90,2)</f>
        <v>0</v>
      </c>
      <c r="H90" s="239"/>
      <c r="I90" s="240">
        <f>ROUND(E90*H90,2)</f>
        <v>0</v>
      </c>
      <c r="J90" s="239"/>
      <c r="K90" s="240">
        <f>ROUND(E90*J90,2)</f>
        <v>0</v>
      </c>
      <c r="L90" s="240">
        <v>21</v>
      </c>
      <c r="M90" s="240">
        <f>G90*(1+L90/100)</f>
        <v>0</v>
      </c>
      <c r="N90" s="238">
        <v>0.158</v>
      </c>
      <c r="O90" s="238">
        <f>ROUND(E90*N90,2)</f>
        <v>0.47</v>
      </c>
      <c r="P90" s="238">
        <v>0</v>
      </c>
      <c r="Q90" s="238">
        <f>ROUND(E90*P90,2)</f>
        <v>0</v>
      </c>
      <c r="R90" s="240"/>
      <c r="S90" s="240" t="s">
        <v>128</v>
      </c>
      <c r="T90" s="241" t="s">
        <v>129</v>
      </c>
      <c r="U90" s="223">
        <v>0</v>
      </c>
      <c r="V90" s="223">
        <f>ROUND(E90*U90,2)</f>
        <v>0</v>
      </c>
      <c r="W90" s="223"/>
      <c r="X90" s="223" t="s">
        <v>130</v>
      </c>
      <c r="Y90" s="223" t="s">
        <v>131</v>
      </c>
      <c r="Z90" s="213"/>
      <c r="AA90" s="213"/>
      <c r="AB90" s="213"/>
      <c r="AC90" s="213"/>
      <c r="AD90" s="213"/>
      <c r="AE90" s="213"/>
      <c r="AF90" s="213"/>
      <c r="AG90" s="213" t="s">
        <v>132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2" x14ac:dyDescent="0.25">
      <c r="A91" s="220"/>
      <c r="B91" s="221"/>
      <c r="C91" s="247" t="s">
        <v>269</v>
      </c>
      <c r="D91" s="243"/>
      <c r="E91" s="243"/>
      <c r="F91" s="243"/>
      <c r="G91" s="243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3"/>
      <c r="AA91" s="213"/>
      <c r="AB91" s="213"/>
      <c r="AC91" s="213"/>
      <c r="AD91" s="213"/>
      <c r="AE91" s="213"/>
      <c r="AF91" s="213"/>
      <c r="AG91" s="213" t="s">
        <v>133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ht="20.399999999999999" outlineLevel="1" x14ac:dyDescent="0.25">
      <c r="A92" s="253">
        <v>41</v>
      </c>
      <c r="B92" s="254" t="s">
        <v>270</v>
      </c>
      <c r="C92" s="261" t="s">
        <v>271</v>
      </c>
      <c r="D92" s="255" t="s">
        <v>248</v>
      </c>
      <c r="E92" s="256">
        <v>3</v>
      </c>
      <c r="F92" s="257"/>
      <c r="G92" s="258">
        <f>ROUND(E92*F92,2)</f>
        <v>0</v>
      </c>
      <c r="H92" s="257"/>
      <c r="I92" s="258">
        <f>ROUND(E92*H92,2)</f>
        <v>0</v>
      </c>
      <c r="J92" s="257"/>
      <c r="K92" s="258">
        <f>ROUND(E92*J92,2)</f>
        <v>0</v>
      </c>
      <c r="L92" s="258">
        <v>21</v>
      </c>
      <c r="M92" s="258">
        <f>G92*(1+L92/100)</f>
        <v>0</v>
      </c>
      <c r="N92" s="256">
        <v>0.58499999999999996</v>
      </c>
      <c r="O92" s="256">
        <f>ROUND(E92*N92,2)</f>
        <v>1.76</v>
      </c>
      <c r="P92" s="256">
        <v>0</v>
      </c>
      <c r="Q92" s="256">
        <f>ROUND(E92*P92,2)</f>
        <v>0</v>
      </c>
      <c r="R92" s="258" t="s">
        <v>230</v>
      </c>
      <c r="S92" s="258" t="s">
        <v>156</v>
      </c>
      <c r="T92" s="259" t="s">
        <v>156</v>
      </c>
      <c r="U92" s="223">
        <v>0</v>
      </c>
      <c r="V92" s="223">
        <f>ROUND(E92*U92,2)</f>
        <v>0</v>
      </c>
      <c r="W92" s="223"/>
      <c r="X92" s="223" t="s">
        <v>130</v>
      </c>
      <c r="Y92" s="223" t="s">
        <v>131</v>
      </c>
      <c r="Z92" s="213"/>
      <c r="AA92" s="213"/>
      <c r="AB92" s="213"/>
      <c r="AC92" s="213"/>
      <c r="AD92" s="213"/>
      <c r="AE92" s="213"/>
      <c r="AF92" s="213"/>
      <c r="AG92" s="213" t="s">
        <v>132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5">
      <c r="A93" s="253">
        <v>42</v>
      </c>
      <c r="B93" s="254" t="s">
        <v>272</v>
      </c>
      <c r="C93" s="261" t="s">
        <v>273</v>
      </c>
      <c r="D93" s="255" t="s">
        <v>248</v>
      </c>
      <c r="E93" s="256">
        <v>3</v>
      </c>
      <c r="F93" s="257"/>
      <c r="G93" s="258">
        <f>ROUND(E93*F93,2)</f>
        <v>0</v>
      </c>
      <c r="H93" s="257"/>
      <c r="I93" s="258">
        <f>ROUND(E93*H93,2)</f>
        <v>0</v>
      </c>
      <c r="J93" s="257"/>
      <c r="K93" s="258">
        <f>ROUND(E93*J93,2)</f>
        <v>0</v>
      </c>
      <c r="L93" s="258">
        <v>21</v>
      </c>
      <c r="M93" s="258">
        <f>G93*(1+L93/100)</f>
        <v>0</v>
      </c>
      <c r="N93" s="256">
        <v>0.25</v>
      </c>
      <c r="O93" s="256">
        <f>ROUND(E93*N93,2)</f>
        <v>0.75</v>
      </c>
      <c r="P93" s="256">
        <v>0</v>
      </c>
      <c r="Q93" s="256">
        <f>ROUND(E93*P93,2)</f>
        <v>0</v>
      </c>
      <c r="R93" s="258" t="s">
        <v>230</v>
      </c>
      <c r="S93" s="258" t="s">
        <v>156</v>
      </c>
      <c r="T93" s="259" t="s">
        <v>156</v>
      </c>
      <c r="U93" s="223">
        <v>0</v>
      </c>
      <c r="V93" s="223">
        <f>ROUND(E93*U93,2)</f>
        <v>0</v>
      </c>
      <c r="W93" s="223"/>
      <c r="X93" s="223" t="s">
        <v>130</v>
      </c>
      <c r="Y93" s="223" t="s">
        <v>131</v>
      </c>
      <c r="Z93" s="213"/>
      <c r="AA93" s="213"/>
      <c r="AB93" s="213"/>
      <c r="AC93" s="213"/>
      <c r="AD93" s="213"/>
      <c r="AE93" s="213"/>
      <c r="AF93" s="213"/>
      <c r="AG93" s="213" t="s">
        <v>132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ht="20.399999999999999" outlineLevel="1" x14ac:dyDescent="0.25">
      <c r="A94" s="253">
        <v>43</v>
      </c>
      <c r="B94" s="254" t="s">
        <v>274</v>
      </c>
      <c r="C94" s="261" t="s">
        <v>275</v>
      </c>
      <c r="D94" s="255" t="s">
        <v>248</v>
      </c>
      <c r="E94" s="256">
        <v>3</v>
      </c>
      <c r="F94" s="257"/>
      <c r="G94" s="258">
        <f>ROUND(E94*F94,2)</f>
        <v>0</v>
      </c>
      <c r="H94" s="257"/>
      <c r="I94" s="258">
        <f>ROUND(E94*H94,2)</f>
        <v>0</v>
      </c>
      <c r="J94" s="257"/>
      <c r="K94" s="258">
        <f>ROUND(E94*J94,2)</f>
        <v>0</v>
      </c>
      <c r="L94" s="258">
        <v>21</v>
      </c>
      <c r="M94" s="258">
        <f>G94*(1+L94/100)</f>
        <v>0</v>
      </c>
      <c r="N94" s="256">
        <v>0.5</v>
      </c>
      <c r="O94" s="256">
        <f>ROUND(E94*N94,2)</f>
        <v>1.5</v>
      </c>
      <c r="P94" s="256">
        <v>0</v>
      </c>
      <c r="Q94" s="256">
        <f>ROUND(E94*P94,2)</f>
        <v>0</v>
      </c>
      <c r="R94" s="258" t="s">
        <v>230</v>
      </c>
      <c r="S94" s="258" t="s">
        <v>156</v>
      </c>
      <c r="T94" s="259" t="s">
        <v>156</v>
      </c>
      <c r="U94" s="223">
        <v>0</v>
      </c>
      <c r="V94" s="223">
        <f>ROUND(E94*U94,2)</f>
        <v>0</v>
      </c>
      <c r="W94" s="223"/>
      <c r="X94" s="223" t="s">
        <v>130</v>
      </c>
      <c r="Y94" s="223" t="s">
        <v>131</v>
      </c>
      <c r="Z94" s="213"/>
      <c r="AA94" s="213"/>
      <c r="AB94" s="213"/>
      <c r="AC94" s="213"/>
      <c r="AD94" s="213"/>
      <c r="AE94" s="213"/>
      <c r="AF94" s="213"/>
      <c r="AG94" s="213" t="s">
        <v>132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ht="20.399999999999999" outlineLevel="1" x14ac:dyDescent="0.25">
      <c r="A95" s="253">
        <v>44</v>
      </c>
      <c r="B95" s="254" t="s">
        <v>276</v>
      </c>
      <c r="C95" s="261" t="s">
        <v>277</v>
      </c>
      <c r="D95" s="255" t="s">
        <v>248</v>
      </c>
      <c r="E95" s="256">
        <v>3</v>
      </c>
      <c r="F95" s="257"/>
      <c r="G95" s="258">
        <f>ROUND(E95*F95,2)</f>
        <v>0</v>
      </c>
      <c r="H95" s="257"/>
      <c r="I95" s="258">
        <f>ROUND(E95*H95,2)</f>
        <v>0</v>
      </c>
      <c r="J95" s="257"/>
      <c r="K95" s="258">
        <f>ROUND(E95*J95,2)</f>
        <v>0</v>
      </c>
      <c r="L95" s="258">
        <v>21</v>
      </c>
      <c r="M95" s="258">
        <f>G95*(1+L95/100)</f>
        <v>0</v>
      </c>
      <c r="N95" s="256">
        <v>2.1</v>
      </c>
      <c r="O95" s="256">
        <f>ROUND(E95*N95,2)</f>
        <v>6.3</v>
      </c>
      <c r="P95" s="256">
        <v>0</v>
      </c>
      <c r="Q95" s="256">
        <f>ROUND(E95*P95,2)</f>
        <v>0</v>
      </c>
      <c r="R95" s="258" t="s">
        <v>230</v>
      </c>
      <c r="S95" s="258" t="s">
        <v>156</v>
      </c>
      <c r="T95" s="259" t="s">
        <v>156</v>
      </c>
      <c r="U95" s="223">
        <v>0</v>
      </c>
      <c r="V95" s="223">
        <f>ROUND(E95*U95,2)</f>
        <v>0</v>
      </c>
      <c r="W95" s="223"/>
      <c r="X95" s="223" t="s">
        <v>130</v>
      </c>
      <c r="Y95" s="223" t="s">
        <v>131</v>
      </c>
      <c r="Z95" s="213"/>
      <c r="AA95" s="213"/>
      <c r="AB95" s="213"/>
      <c r="AC95" s="213"/>
      <c r="AD95" s="213"/>
      <c r="AE95" s="213"/>
      <c r="AF95" s="213"/>
      <c r="AG95" s="213" t="s">
        <v>132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5">
      <c r="A96" s="253">
        <v>45</v>
      </c>
      <c r="B96" s="254" t="s">
        <v>261</v>
      </c>
      <c r="C96" s="261" t="s">
        <v>278</v>
      </c>
      <c r="D96" s="255" t="s">
        <v>258</v>
      </c>
      <c r="E96" s="256">
        <v>3</v>
      </c>
      <c r="F96" s="257"/>
      <c r="G96" s="258">
        <f>ROUND(E96*F96,2)</f>
        <v>0</v>
      </c>
      <c r="H96" s="257"/>
      <c r="I96" s="258">
        <f>ROUND(E96*H96,2)</f>
        <v>0</v>
      </c>
      <c r="J96" s="257"/>
      <c r="K96" s="258">
        <f>ROUND(E96*J96,2)</f>
        <v>0</v>
      </c>
      <c r="L96" s="258">
        <v>21</v>
      </c>
      <c r="M96" s="258">
        <f>G96*(1+L96/100)</f>
        <v>0</v>
      </c>
      <c r="N96" s="256">
        <v>0</v>
      </c>
      <c r="O96" s="256">
        <f>ROUND(E96*N96,2)</f>
        <v>0</v>
      </c>
      <c r="P96" s="256">
        <v>0</v>
      </c>
      <c r="Q96" s="256">
        <f>ROUND(E96*P96,2)</f>
        <v>0</v>
      </c>
      <c r="R96" s="258"/>
      <c r="S96" s="258" t="s">
        <v>128</v>
      </c>
      <c r="T96" s="259" t="s">
        <v>129</v>
      </c>
      <c r="U96" s="223">
        <v>0</v>
      </c>
      <c r="V96" s="223">
        <f>ROUND(E96*U96,2)</f>
        <v>0</v>
      </c>
      <c r="W96" s="223"/>
      <c r="X96" s="223" t="s">
        <v>130</v>
      </c>
      <c r="Y96" s="223" t="s">
        <v>131</v>
      </c>
      <c r="Z96" s="213"/>
      <c r="AA96" s="213"/>
      <c r="AB96" s="213"/>
      <c r="AC96" s="213"/>
      <c r="AD96" s="213"/>
      <c r="AE96" s="213"/>
      <c r="AF96" s="213"/>
      <c r="AG96" s="213" t="s">
        <v>132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x14ac:dyDescent="0.25">
      <c r="A97" s="228" t="s">
        <v>124</v>
      </c>
      <c r="B97" s="229" t="s">
        <v>89</v>
      </c>
      <c r="C97" s="245" t="s">
        <v>90</v>
      </c>
      <c r="D97" s="230"/>
      <c r="E97" s="231"/>
      <c r="F97" s="232"/>
      <c r="G97" s="232">
        <f>SUMIF(AG98:AG100,"&lt;&gt;NOR",G98:G100)</f>
        <v>0</v>
      </c>
      <c r="H97" s="232"/>
      <c r="I97" s="232">
        <f>SUM(I98:I100)</f>
        <v>0</v>
      </c>
      <c r="J97" s="232"/>
      <c r="K97" s="232">
        <f>SUM(K98:K100)</f>
        <v>0</v>
      </c>
      <c r="L97" s="232"/>
      <c r="M97" s="232">
        <f>SUM(M98:M100)</f>
        <v>0</v>
      </c>
      <c r="N97" s="231"/>
      <c r="O97" s="231">
        <f>SUM(O98:O100)</f>
        <v>0</v>
      </c>
      <c r="P97" s="231"/>
      <c r="Q97" s="231">
        <f>SUM(Q98:Q100)</f>
        <v>0</v>
      </c>
      <c r="R97" s="232"/>
      <c r="S97" s="232"/>
      <c r="T97" s="233"/>
      <c r="U97" s="227"/>
      <c r="V97" s="227">
        <f>SUM(V98:V100)</f>
        <v>24.68</v>
      </c>
      <c r="W97" s="227"/>
      <c r="X97" s="227"/>
      <c r="Y97" s="227"/>
      <c r="AG97" t="s">
        <v>125</v>
      </c>
    </row>
    <row r="98" spans="1:60" outlineLevel="1" x14ac:dyDescent="0.25">
      <c r="A98" s="235">
        <v>46</v>
      </c>
      <c r="B98" s="236" t="s">
        <v>279</v>
      </c>
      <c r="C98" s="246" t="s">
        <v>280</v>
      </c>
      <c r="D98" s="237" t="s">
        <v>229</v>
      </c>
      <c r="E98" s="238">
        <v>116.68565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21</v>
      </c>
      <c r="M98" s="240">
        <f>G98*(1+L98/100)</f>
        <v>0</v>
      </c>
      <c r="N98" s="238">
        <v>0</v>
      </c>
      <c r="O98" s="238">
        <f>ROUND(E98*N98,2)</f>
        <v>0</v>
      </c>
      <c r="P98" s="238">
        <v>0</v>
      </c>
      <c r="Q98" s="238">
        <f>ROUND(E98*P98,2)</f>
        <v>0</v>
      </c>
      <c r="R98" s="240" t="s">
        <v>241</v>
      </c>
      <c r="S98" s="240" t="s">
        <v>156</v>
      </c>
      <c r="T98" s="241" t="s">
        <v>156</v>
      </c>
      <c r="U98" s="223">
        <v>0.21149999999999999</v>
      </c>
      <c r="V98" s="223">
        <f>ROUND(E98*U98,2)</f>
        <v>24.68</v>
      </c>
      <c r="W98" s="223"/>
      <c r="X98" s="223" t="s">
        <v>157</v>
      </c>
      <c r="Y98" s="223" t="s">
        <v>131</v>
      </c>
      <c r="Z98" s="213"/>
      <c r="AA98" s="213"/>
      <c r="AB98" s="213"/>
      <c r="AC98" s="213"/>
      <c r="AD98" s="213"/>
      <c r="AE98" s="213"/>
      <c r="AF98" s="213"/>
      <c r="AG98" s="213" t="s">
        <v>281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2" x14ac:dyDescent="0.25">
      <c r="A99" s="220"/>
      <c r="B99" s="221"/>
      <c r="C99" s="260" t="s">
        <v>282</v>
      </c>
      <c r="D99" s="252"/>
      <c r="E99" s="252"/>
      <c r="F99" s="252"/>
      <c r="G99" s="252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3"/>
      <c r="AA99" s="213"/>
      <c r="AB99" s="213"/>
      <c r="AC99" s="213"/>
      <c r="AD99" s="213"/>
      <c r="AE99" s="213"/>
      <c r="AF99" s="213"/>
      <c r="AG99" s="213" t="s">
        <v>160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2" x14ac:dyDescent="0.25">
      <c r="A100" s="220"/>
      <c r="B100" s="221"/>
      <c r="C100" s="248" t="s">
        <v>283</v>
      </c>
      <c r="D100" s="244"/>
      <c r="E100" s="244"/>
      <c r="F100" s="244"/>
      <c r="G100" s="244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23"/>
      <c r="Z100" s="213"/>
      <c r="AA100" s="213"/>
      <c r="AB100" s="213"/>
      <c r="AC100" s="213"/>
      <c r="AD100" s="213"/>
      <c r="AE100" s="213"/>
      <c r="AF100" s="213"/>
      <c r="AG100" s="213" t="s">
        <v>133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x14ac:dyDescent="0.25">
      <c r="A101" s="228" t="s">
        <v>124</v>
      </c>
      <c r="B101" s="229" t="s">
        <v>93</v>
      </c>
      <c r="C101" s="245" t="s">
        <v>94</v>
      </c>
      <c r="D101" s="230"/>
      <c r="E101" s="231"/>
      <c r="F101" s="232"/>
      <c r="G101" s="232">
        <f>SUMIF(AG102:AG102,"&lt;&gt;NOR",G102:G102)</f>
        <v>0</v>
      </c>
      <c r="H101" s="232"/>
      <c r="I101" s="232">
        <f>SUM(I102:I102)</f>
        <v>0</v>
      </c>
      <c r="J101" s="232"/>
      <c r="K101" s="232">
        <f>SUM(K102:K102)</f>
        <v>0</v>
      </c>
      <c r="L101" s="232"/>
      <c r="M101" s="232">
        <f>SUM(M102:M102)</f>
        <v>0</v>
      </c>
      <c r="N101" s="231"/>
      <c r="O101" s="231">
        <f>SUM(O102:O102)</f>
        <v>0</v>
      </c>
      <c r="P101" s="231"/>
      <c r="Q101" s="231">
        <f>SUM(Q102:Q102)</f>
        <v>0</v>
      </c>
      <c r="R101" s="232"/>
      <c r="S101" s="232"/>
      <c r="T101" s="233"/>
      <c r="U101" s="227"/>
      <c r="V101" s="227">
        <f>SUM(V102:V102)</f>
        <v>0</v>
      </c>
      <c r="W101" s="227"/>
      <c r="X101" s="227"/>
      <c r="Y101" s="227"/>
      <c r="AG101" t="s">
        <v>125</v>
      </c>
    </row>
    <row r="102" spans="1:60" outlineLevel="1" x14ac:dyDescent="0.25">
      <c r="A102" s="235">
        <v>47</v>
      </c>
      <c r="B102" s="236" t="s">
        <v>284</v>
      </c>
      <c r="C102" s="246" t="s">
        <v>285</v>
      </c>
      <c r="D102" s="237" t="s">
        <v>167</v>
      </c>
      <c r="E102" s="238">
        <v>63.8</v>
      </c>
      <c r="F102" s="239"/>
      <c r="G102" s="240">
        <f>ROUND(E102*F102,2)</f>
        <v>0</v>
      </c>
      <c r="H102" s="239"/>
      <c r="I102" s="240">
        <f>ROUND(E102*H102,2)</f>
        <v>0</v>
      </c>
      <c r="J102" s="239"/>
      <c r="K102" s="240">
        <f>ROUND(E102*J102,2)</f>
        <v>0</v>
      </c>
      <c r="L102" s="240">
        <v>21</v>
      </c>
      <c r="M102" s="240">
        <f>G102*(1+L102/100)</f>
        <v>0</v>
      </c>
      <c r="N102" s="238">
        <v>0</v>
      </c>
      <c r="O102" s="238">
        <f>ROUND(E102*N102,2)</f>
        <v>0</v>
      </c>
      <c r="P102" s="238">
        <v>0</v>
      </c>
      <c r="Q102" s="238">
        <f>ROUND(E102*P102,2)</f>
        <v>0</v>
      </c>
      <c r="R102" s="240"/>
      <c r="S102" s="240" t="s">
        <v>128</v>
      </c>
      <c r="T102" s="241" t="s">
        <v>129</v>
      </c>
      <c r="U102" s="223">
        <v>0</v>
      </c>
      <c r="V102" s="223">
        <f>ROUND(E102*U102,2)</f>
        <v>0</v>
      </c>
      <c r="W102" s="223"/>
      <c r="X102" s="223" t="s">
        <v>130</v>
      </c>
      <c r="Y102" s="223" t="s">
        <v>131</v>
      </c>
      <c r="Z102" s="213"/>
      <c r="AA102" s="213"/>
      <c r="AB102" s="213"/>
      <c r="AC102" s="213"/>
      <c r="AD102" s="213"/>
      <c r="AE102" s="213"/>
      <c r="AF102" s="213"/>
      <c r="AG102" s="213" t="s">
        <v>132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x14ac:dyDescent="0.25">
      <c r="A103" s="3"/>
      <c r="B103" s="4"/>
      <c r="C103" s="249"/>
      <c r="D103" s="6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AE103">
        <v>12</v>
      </c>
      <c r="AF103">
        <v>21</v>
      </c>
      <c r="AG103" t="s">
        <v>110</v>
      </c>
    </row>
    <row r="104" spans="1:60" x14ac:dyDescent="0.25">
      <c r="A104" s="216"/>
      <c r="B104" s="217" t="s">
        <v>29</v>
      </c>
      <c r="C104" s="250"/>
      <c r="D104" s="218"/>
      <c r="E104" s="219"/>
      <c r="F104" s="219"/>
      <c r="G104" s="234">
        <f>G8+G60+G71+G73+G76+G97+G101</f>
        <v>0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AE104">
        <f>SUMIF(L7:L102,AE103,G7:G102)</f>
        <v>0</v>
      </c>
      <c r="AF104">
        <f>SUMIF(L7:L102,AF103,G7:G102)</f>
        <v>0</v>
      </c>
      <c r="AG104" t="s">
        <v>135</v>
      </c>
    </row>
    <row r="105" spans="1:60" x14ac:dyDescent="0.25">
      <c r="C105" s="251"/>
      <c r="D105" s="10"/>
      <c r="AG105" t="s">
        <v>151</v>
      </c>
    </row>
    <row r="106" spans="1:60" x14ac:dyDescent="0.25">
      <c r="D106" s="10"/>
    </row>
    <row r="107" spans="1:60" x14ac:dyDescent="0.25">
      <c r="D107" s="10"/>
    </row>
    <row r="108" spans="1:60" x14ac:dyDescent="0.25">
      <c r="D108" s="10"/>
    </row>
    <row r="109" spans="1:60" x14ac:dyDescent="0.25">
      <c r="D109" s="10"/>
    </row>
    <row r="110" spans="1:60" x14ac:dyDescent="0.25">
      <c r="D110" s="10"/>
    </row>
    <row r="111" spans="1:60" x14ac:dyDescent="0.25">
      <c r="D111" s="10"/>
    </row>
    <row r="112" spans="1:60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44">
    <mergeCell ref="C99:G99"/>
    <mergeCell ref="C100:G100"/>
    <mergeCell ref="C75:G75"/>
    <mergeCell ref="C78:G78"/>
    <mergeCell ref="C80:G80"/>
    <mergeCell ref="C82:G82"/>
    <mergeCell ref="C84:G84"/>
    <mergeCell ref="C91:G91"/>
    <mergeCell ref="C65:G65"/>
    <mergeCell ref="C66:G66"/>
    <mergeCell ref="C67:G67"/>
    <mergeCell ref="C68:G68"/>
    <mergeCell ref="C69:G69"/>
    <mergeCell ref="C70:G70"/>
    <mergeCell ref="C50:G50"/>
    <mergeCell ref="C55:G55"/>
    <mergeCell ref="C56:G56"/>
    <mergeCell ref="C58:G58"/>
    <mergeCell ref="C62:G62"/>
    <mergeCell ref="C63:G63"/>
    <mergeCell ref="C38:G38"/>
    <mergeCell ref="C40:G40"/>
    <mergeCell ref="C42:G42"/>
    <mergeCell ref="C44:G44"/>
    <mergeCell ref="C46:G46"/>
    <mergeCell ref="C48:G48"/>
    <mergeCell ref="C26:G26"/>
    <mergeCell ref="C28:G28"/>
    <mergeCell ref="C30:G30"/>
    <mergeCell ref="C32:G32"/>
    <mergeCell ref="C34:G34"/>
    <mergeCell ref="C36:G36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97</v>
      </c>
      <c r="B1" s="198"/>
      <c r="C1" s="198"/>
      <c r="D1" s="198"/>
      <c r="E1" s="198"/>
      <c r="F1" s="198"/>
      <c r="G1" s="198"/>
      <c r="AG1" t="s">
        <v>98</v>
      </c>
    </row>
    <row r="2" spans="1:60" ht="25.05" customHeight="1" x14ac:dyDescent="0.25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99</v>
      </c>
    </row>
    <row r="3" spans="1:60" ht="25.05" customHeight="1" x14ac:dyDescent="0.25">
      <c r="A3" s="199" t="s">
        <v>8</v>
      </c>
      <c r="B3" s="49" t="s">
        <v>50</v>
      </c>
      <c r="C3" s="202" t="s">
        <v>51</v>
      </c>
      <c r="D3" s="200"/>
      <c r="E3" s="200"/>
      <c r="F3" s="200"/>
      <c r="G3" s="201"/>
      <c r="AC3" s="177" t="s">
        <v>99</v>
      </c>
      <c r="AG3" t="s">
        <v>100</v>
      </c>
    </row>
    <row r="4" spans="1:60" ht="25.05" customHeight="1" x14ac:dyDescent="0.25">
      <c r="A4" s="203" t="s">
        <v>9</v>
      </c>
      <c r="B4" s="204" t="s">
        <v>54</v>
      </c>
      <c r="C4" s="205" t="s">
        <v>55</v>
      </c>
      <c r="D4" s="206"/>
      <c r="E4" s="206"/>
      <c r="F4" s="206"/>
      <c r="G4" s="207"/>
      <c r="AG4" t="s">
        <v>101</v>
      </c>
    </row>
    <row r="5" spans="1:60" x14ac:dyDescent="0.25">
      <c r="D5" s="10"/>
    </row>
    <row r="6" spans="1:60" ht="39.6" x14ac:dyDescent="0.25">
      <c r="A6" s="209" t="s">
        <v>102</v>
      </c>
      <c r="B6" s="211" t="s">
        <v>103</v>
      </c>
      <c r="C6" s="211" t="s">
        <v>104</v>
      </c>
      <c r="D6" s="210" t="s">
        <v>105</v>
      </c>
      <c r="E6" s="209" t="s">
        <v>106</v>
      </c>
      <c r="F6" s="208" t="s">
        <v>107</v>
      </c>
      <c r="G6" s="209" t="s">
        <v>29</v>
      </c>
      <c r="H6" s="212" t="s">
        <v>30</v>
      </c>
      <c r="I6" s="212" t="s">
        <v>108</v>
      </c>
      <c r="J6" s="212" t="s">
        <v>31</v>
      </c>
      <c r="K6" s="212" t="s">
        <v>109</v>
      </c>
      <c r="L6" s="212" t="s">
        <v>110</v>
      </c>
      <c r="M6" s="212" t="s">
        <v>111</v>
      </c>
      <c r="N6" s="212" t="s">
        <v>112</v>
      </c>
      <c r="O6" s="212" t="s">
        <v>113</v>
      </c>
      <c r="P6" s="212" t="s">
        <v>114</v>
      </c>
      <c r="Q6" s="212" t="s">
        <v>115</v>
      </c>
      <c r="R6" s="212" t="s">
        <v>116</v>
      </c>
      <c r="S6" s="212" t="s">
        <v>117</v>
      </c>
      <c r="T6" s="212" t="s">
        <v>118</v>
      </c>
      <c r="U6" s="212" t="s">
        <v>119</v>
      </c>
      <c r="V6" s="212" t="s">
        <v>120</v>
      </c>
      <c r="W6" s="212" t="s">
        <v>121</v>
      </c>
      <c r="X6" s="212" t="s">
        <v>122</v>
      </c>
      <c r="Y6" s="212" t="s">
        <v>123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124</v>
      </c>
      <c r="B8" s="229" t="s">
        <v>79</v>
      </c>
      <c r="C8" s="245" t="s">
        <v>80</v>
      </c>
      <c r="D8" s="230"/>
      <c r="E8" s="231"/>
      <c r="F8" s="232"/>
      <c r="G8" s="232">
        <f>SUMIF(AG9:AG57,"&lt;&gt;NOR",G9:G57)</f>
        <v>0</v>
      </c>
      <c r="H8" s="232"/>
      <c r="I8" s="232">
        <f>SUM(I9:I57)</f>
        <v>0</v>
      </c>
      <c r="J8" s="232"/>
      <c r="K8" s="232">
        <f>SUM(K9:K57)</f>
        <v>0</v>
      </c>
      <c r="L8" s="232"/>
      <c r="M8" s="232">
        <f>SUM(M9:M57)</f>
        <v>0</v>
      </c>
      <c r="N8" s="231"/>
      <c r="O8" s="231">
        <f>SUM(O9:O57)</f>
        <v>19.259999999999998</v>
      </c>
      <c r="P8" s="231"/>
      <c r="Q8" s="231">
        <f>SUM(Q9:Q57)</f>
        <v>0</v>
      </c>
      <c r="R8" s="232"/>
      <c r="S8" s="232"/>
      <c r="T8" s="233"/>
      <c r="U8" s="227"/>
      <c r="V8" s="227">
        <f>SUM(V9:V57)</f>
        <v>135.29999999999998</v>
      </c>
      <c r="W8" s="227"/>
      <c r="X8" s="227"/>
      <c r="Y8" s="227"/>
      <c r="AG8" t="s">
        <v>125</v>
      </c>
    </row>
    <row r="9" spans="1:60" outlineLevel="1" x14ac:dyDescent="0.25">
      <c r="A9" s="235">
        <v>1</v>
      </c>
      <c r="B9" s="236" t="s">
        <v>152</v>
      </c>
      <c r="C9" s="246" t="s">
        <v>153</v>
      </c>
      <c r="D9" s="237" t="s">
        <v>154</v>
      </c>
      <c r="E9" s="238">
        <v>16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155</v>
      </c>
      <c r="S9" s="240" t="s">
        <v>156</v>
      </c>
      <c r="T9" s="241" t="s">
        <v>156</v>
      </c>
      <c r="U9" s="223">
        <v>0.20300000000000001</v>
      </c>
      <c r="V9" s="223">
        <f>ROUND(E9*U9,2)</f>
        <v>3.25</v>
      </c>
      <c r="W9" s="223"/>
      <c r="X9" s="223" t="s">
        <v>157</v>
      </c>
      <c r="Y9" s="223" t="s">
        <v>131</v>
      </c>
      <c r="Z9" s="213"/>
      <c r="AA9" s="213"/>
      <c r="AB9" s="213"/>
      <c r="AC9" s="213"/>
      <c r="AD9" s="213"/>
      <c r="AE9" s="213"/>
      <c r="AF9" s="213"/>
      <c r="AG9" s="213" t="s">
        <v>158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60" t="s">
        <v>159</v>
      </c>
      <c r="D10" s="252"/>
      <c r="E10" s="252"/>
      <c r="F10" s="252"/>
      <c r="G10" s="252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160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na vzdálenost od hladiny vody v jímce po výšku roviny proložené osou nejvyššího bodu výtlačného potrubí. Včetně odpadní potrubí v délce do 20 m.</v>
      </c>
      <c r="BB10" s="213"/>
      <c r="BC10" s="213"/>
      <c r="BD10" s="213"/>
      <c r="BE10" s="213"/>
      <c r="BF10" s="213"/>
      <c r="BG10" s="213"/>
      <c r="BH10" s="213"/>
    </row>
    <row r="11" spans="1:60" ht="20.399999999999999" outlineLevel="1" x14ac:dyDescent="0.25">
      <c r="A11" s="235">
        <v>2</v>
      </c>
      <c r="B11" s="236" t="s">
        <v>161</v>
      </c>
      <c r="C11" s="246" t="s">
        <v>162</v>
      </c>
      <c r="D11" s="237" t="s">
        <v>163</v>
      </c>
      <c r="E11" s="238">
        <v>1.6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 t="s">
        <v>155</v>
      </c>
      <c r="S11" s="240" t="s">
        <v>156</v>
      </c>
      <c r="T11" s="241" t="s">
        <v>156</v>
      </c>
      <c r="U11" s="223">
        <v>0</v>
      </c>
      <c r="V11" s="223">
        <f>ROUND(E11*U11,2)</f>
        <v>0</v>
      </c>
      <c r="W11" s="223"/>
      <c r="X11" s="223" t="s">
        <v>157</v>
      </c>
      <c r="Y11" s="223" t="s">
        <v>131</v>
      </c>
      <c r="Z11" s="213"/>
      <c r="AA11" s="213"/>
      <c r="AB11" s="213"/>
      <c r="AC11" s="213"/>
      <c r="AD11" s="213"/>
      <c r="AE11" s="213"/>
      <c r="AF11" s="213"/>
      <c r="AG11" s="213" t="s">
        <v>158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1" outlineLevel="2" x14ac:dyDescent="0.25">
      <c r="A12" s="220"/>
      <c r="B12" s="221"/>
      <c r="C12" s="260" t="s">
        <v>164</v>
      </c>
      <c r="D12" s="252"/>
      <c r="E12" s="252"/>
      <c r="F12" s="252"/>
      <c r="G12" s="252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160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2" t="str">
        <f>C12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35">
        <v>3</v>
      </c>
      <c r="B13" s="236" t="s">
        <v>171</v>
      </c>
      <c r="C13" s="246" t="s">
        <v>172</v>
      </c>
      <c r="D13" s="237" t="s">
        <v>173</v>
      </c>
      <c r="E13" s="238">
        <v>0.224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 t="s">
        <v>155</v>
      </c>
      <c r="S13" s="240" t="s">
        <v>156</v>
      </c>
      <c r="T13" s="241" t="s">
        <v>156</v>
      </c>
      <c r="U13" s="223">
        <v>4.2480000000000002</v>
      </c>
      <c r="V13" s="223">
        <f>ROUND(E13*U13,2)</f>
        <v>0.95</v>
      </c>
      <c r="W13" s="223"/>
      <c r="X13" s="223" t="s">
        <v>157</v>
      </c>
      <c r="Y13" s="223" t="s">
        <v>131</v>
      </c>
      <c r="Z13" s="213"/>
      <c r="AA13" s="213"/>
      <c r="AB13" s="213"/>
      <c r="AC13" s="213"/>
      <c r="AD13" s="213"/>
      <c r="AE13" s="213"/>
      <c r="AF13" s="213"/>
      <c r="AG13" s="213" t="s">
        <v>158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1" outlineLevel="2" x14ac:dyDescent="0.25">
      <c r="A14" s="220"/>
      <c r="B14" s="221"/>
      <c r="C14" s="260" t="s">
        <v>174</v>
      </c>
      <c r="D14" s="252"/>
      <c r="E14" s="252"/>
      <c r="F14" s="252"/>
      <c r="G14" s="252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160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42" t="str">
        <f>C14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4" s="213"/>
      <c r="BC14" s="213"/>
      <c r="BD14" s="213"/>
      <c r="BE14" s="213"/>
      <c r="BF14" s="213"/>
      <c r="BG14" s="213"/>
      <c r="BH14" s="213"/>
    </row>
    <row r="15" spans="1:60" outlineLevel="2" x14ac:dyDescent="0.25">
      <c r="A15" s="220"/>
      <c r="B15" s="221"/>
      <c r="C15" s="248" t="s">
        <v>293</v>
      </c>
      <c r="D15" s="244"/>
      <c r="E15" s="244"/>
      <c r="F15" s="244"/>
      <c r="G15" s="244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133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35">
        <v>4</v>
      </c>
      <c r="B16" s="236" t="s">
        <v>175</v>
      </c>
      <c r="C16" s="246" t="s">
        <v>176</v>
      </c>
      <c r="D16" s="237" t="s">
        <v>173</v>
      </c>
      <c r="E16" s="238">
        <v>0.16</v>
      </c>
      <c r="F16" s="239"/>
      <c r="G16" s="240">
        <f>ROUND(E16*F16,2)</f>
        <v>0</v>
      </c>
      <c r="H16" s="239"/>
      <c r="I16" s="240">
        <f>ROUND(E16*H16,2)</f>
        <v>0</v>
      </c>
      <c r="J16" s="239"/>
      <c r="K16" s="240">
        <f>ROUND(E16*J16,2)</f>
        <v>0</v>
      </c>
      <c r="L16" s="240">
        <v>21</v>
      </c>
      <c r="M16" s="240">
        <f>G16*(1+L16/100)</f>
        <v>0</v>
      </c>
      <c r="N16" s="238">
        <v>0</v>
      </c>
      <c r="O16" s="238">
        <f>ROUND(E16*N16,2)</f>
        <v>0</v>
      </c>
      <c r="P16" s="238">
        <v>0</v>
      </c>
      <c r="Q16" s="238">
        <f>ROUND(E16*P16,2)</f>
        <v>0</v>
      </c>
      <c r="R16" s="240" t="s">
        <v>155</v>
      </c>
      <c r="S16" s="240" t="s">
        <v>156</v>
      </c>
      <c r="T16" s="241" t="s">
        <v>156</v>
      </c>
      <c r="U16" s="223">
        <v>6.27</v>
      </c>
      <c r="V16" s="223">
        <f>ROUND(E16*U16,2)</f>
        <v>1</v>
      </c>
      <c r="W16" s="223"/>
      <c r="X16" s="223" t="s">
        <v>157</v>
      </c>
      <c r="Y16" s="223" t="s">
        <v>131</v>
      </c>
      <c r="Z16" s="213"/>
      <c r="AA16" s="213"/>
      <c r="AB16" s="213"/>
      <c r="AC16" s="213"/>
      <c r="AD16" s="213"/>
      <c r="AE16" s="213"/>
      <c r="AF16" s="213"/>
      <c r="AG16" s="213" t="s">
        <v>158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ht="21" outlineLevel="2" x14ac:dyDescent="0.25">
      <c r="A17" s="220"/>
      <c r="B17" s="221"/>
      <c r="C17" s="260" t="s">
        <v>174</v>
      </c>
      <c r="D17" s="252"/>
      <c r="E17" s="252"/>
      <c r="F17" s="252"/>
      <c r="G17" s="252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160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42" t="str">
        <f>C17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7" s="213"/>
      <c r="BC17" s="213"/>
      <c r="BD17" s="213"/>
      <c r="BE17" s="213"/>
      <c r="BF17" s="213"/>
      <c r="BG17" s="213"/>
      <c r="BH17" s="213"/>
    </row>
    <row r="18" spans="1:60" outlineLevel="2" x14ac:dyDescent="0.25">
      <c r="A18" s="220"/>
      <c r="B18" s="221"/>
      <c r="C18" s="248" t="s">
        <v>293</v>
      </c>
      <c r="D18" s="244"/>
      <c r="E18" s="244"/>
      <c r="F18" s="244"/>
      <c r="G18" s="244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133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35">
        <v>5</v>
      </c>
      <c r="B19" s="236" t="s">
        <v>177</v>
      </c>
      <c r="C19" s="246" t="s">
        <v>178</v>
      </c>
      <c r="D19" s="237" t="s">
        <v>173</v>
      </c>
      <c r="E19" s="238">
        <v>15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 t="s">
        <v>155</v>
      </c>
      <c r="S19" s="240" t="s">
        <v>156</v>
      </c>
      <c r="T19" s="241" t="s">
        <v>156</v>
      </c>
      <c r="U19" s="223">
        <v>1.7629999999999999</v>
      </c>
      <c r="V19" s="223">
        <f>ROUND(E19*U19,2)</f>
        <v>26.45</v>
      </c>
      <c r="W19" s="223"/>
      <c r="X19" s="223" t="s">
        <v>157</v>
      </c>
      <c r="Y19" s="223" t="s">
        <v>131</v>
      </c>
      <c r="Z19" s="213"/>
      <c r="AA19" s="213"/>
      <c r="AB19" s="213"/>
      <c r="AC19" s="213"/>
      <c r="AD19" s="213"/>
      <c r="AE19" s="213"/>
      <c r="AF19" s="213"/>
      <c r="AG19" s="213" t="s">
        <v>158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 x14ac:dyDescent="0.25">
      <c r="A20" s="220"/>
      <c r="B20" s="221"/>
      <c r="C20" s="260" t="s">
        <v>179</v>
      </c>
      <c r="D20" s="252"/>
      <c r="E20" s="252"/>
      <c r="F20" s="252"/>
      <c r="G20" s="252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160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42" t="str">
        <f>C20</f>
        <v>Příplatek k cenám hloubených vykopávek za ztížení vykopávky v blízkosti podzemního vedení nebo výbušnin pro jakoukoliv třídu horniny.</v>
      </c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35">
        <v>6</v>
      </c>
      <c r="B21" s="236" t="s">
        <v>180</v>
      </c>
      <c r="C21" s="246" t="s">
        <v>181</v>
      </c>
      <c r="D21" s="237" t="s">
        <v>173</v>
      </c>
      <c r="E21" s="238">
        <v>9.92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 t="s">
        <v>155</v>
      </c>
      <c r="S21" s="240" t="s">
        <v>156</v>
      </c>
      <c r="T21" s="241" t="s">
        <v>156</v>
      </c>
      <c r="U21" s="223">
        <v>0.18</v>
      </c>
      <c r="V21" s="223">
        <f>ROUND(E21*U21,2)</f>
        <v>1.79</v>
      </c>
      <c r="W21" s="223"/>
      <c r="X21" s="223" t="s">
        <v>157</v>
      </c>
      <c r="Y21" s="223" t="s">
        <v>131</v>
      </c>
      <c r="Z21" s="213"/>
      <c r="AA21" s="213"/>
      <c r="AB21" s="213"/>
      <c r="AC21" s="213"/>
      <c r="AD21" s="213"/>
      <c r="AE21" s="213"/>
      <c r="AF21" s="213"/>
      <c r="AG21" s="213" t="s">
        <v>158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ht="21" outlineLevel="2" x14ac:dyDescent="0.25">
      <c r="A22" s="220"/>
      <c r="B22" s="221"/>
      <c r="C22" s="260" t="s">
        <v>182</v>
      </c>
      <c r="D22" s="252"/>
      <c r="E22" s="252"/>
      <c r="F22" s="252"/>
      <c r="G22" s="252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160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42" t="str">
        <f>C22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35">
        <v>7</v>
      </c>
      <c r="B23" s="236" t="s">
        <v>183</v>
      </c>
      <c r="C23" s="246" t="s">
        <v>184</v>
      </c>
      <c r="D23" s="237" t="s">
        <v>173</v>
      </c>
      <c r="E23" s="238">
        <v>9.6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 t="s">
        <v>155</v>
      </c>
      <c r="S23" s="240" t="s">
        <v>156</v>
      </c>
      <c r="T23" s="241" t="s">
        <v>156</v>
      </c>
      <c r="U23" s="223">
        <v>0.156</v>
      </c>
      <c r="V23" s="223">
        <f>ROUND(E23*U23,2)</f>
        <v>1.5</v>
      </c>
      <c r="W23" s="223"/>
      <c r="X23" s="223" t="s">
        <v>157</v>
      </c>
      <c r="Y23" s="223" t="s">
        <v>131</v>
      </c>
      <c r="Z23" s="213"/>
      <c r="AA23" s="213"/>
      <c r="AB23" s="213"/>
      <c r="AC23" s="213"/>
      <c r="AD23" s="213"/>
      <c r="AE23" s="213"/>
      <c r="AF23" s="213"/>
      <c r="AG23" s="213" t="s">
        <v>158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1" outlineLevel="2" x14ac:dyDescent="0.25">
      <c r="A24" s="220"/>
      <c r="B24" s="221"/>
      <c r="C24" s="260" t="s">
        <v>182</v>
      </c>
      <c r="D24" s="252"/>
      <c r="E24" s="252"/>
      <c r="F24" s="252"/>
      <c r="G24" s="252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160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42" t="str">
        <f>C24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35">
        <v>8</v>
      </c>
      <c r="B25" s="236" t="s">
        <v>185</v>
      </c>
      <c r="C25" s="246" t="s">
        <v>186</v>
      </c>
      <c r="D25" s="237" t="s">
        <v>173</v>
      </c>
      <c r="E25" s="238">
        <v>9.6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 t="s">
        <v>155</v>
      </c>
      <c r="S25" s="240" t="s">
        <v>156</v>
      </c>
      <c r="T25" s="241" t="s">
        <v>156</v>
      </c>
      <c r="U25" s="223">
        <v>8.4000000000000005E-2</v>
      </c>
      <c r="V25" s="223">
        <f>ROUND(E25*U25,2)</f>
        <v>0.81</v>
      </c>
      <c r="W25" s="223"/>
      <c r="X25" s="223" t="s">
        <v>157</v>
      </c>
      <c r="Y25" s="223" t="s">
        <v>131</v>
      </c>
      <c r="Z25" s="213"/>
      <c r="AA25" s="213"/>
      <c r="AB25" s="213"/>
      <c r="AC25" s="213"/>
      <c r="AD25" s="213"/>
      <c r="AE25" s="213"/>
      <c r="AF25" s="213"/>
      <c r="AG25" s="213" t="s">
        <v>158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ht="21" outlineLevel="2" x14ac:dyDescent="0.25">
      <c r="A26" s="220"/>
      <c r="B26" s="221"/>
      <c r="C26" s="260" t="s">
        <v>182</v>
      </c>
      <c r="D26" s="252"/>
      <c r="E26" s="252"/>
      <c r="F26" s="252"/>
      <c r="G26" s="252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160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42" t="str">
        <f>C26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35">
        <v>9</v>
      </c>
      <c r="B27" s="236" t="s">
        <v>187</v>
      </c>
      <c r="C27" s="246" t="s">
        <v>188</v>
      </c>
      <c r="D27" s="237" t="s">
        <v>173</v>
      </c>
      <c r="E27" s="238">
        <v>8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40" t="s">
        <v>155</v>
      </c>
      <c r="S27" s="240" t="s">
        <v>156</v>
      </c>
      <c r="T27" s="241" t="s">
        <v>156</v>
      </c>
      <c r="U27" s="223">
        <v>0.35</v>
      </c>
      <c r="V27" s="223">
        <f>ROUND(E27*U27,2)</f>
        <v>2.8</v>
      </c>
      <c r="W27" s="223"/>
      <c r="X27" s="223" t="s">
        <v>157</v>
      </c>
      <c r="Y27" s="223" t="s">
        <v>131</v>
      </c>
      <c r="Z27" s="213"/>
      <c r="AA27" s="213"/>
      <c r="AB27" s="213"/>
      <c r="AC27" s="213"/>
      <c r="AD27" s="213"/>
      <c r="AE27" s="213"/>
      <c r="AF27" s="213"/>
      <c r="AG27" s="213" t="s">
        <v>158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ht="21" outlineLevel="2" x14ac:dyDescent="0.25">
      <c r="A28" s="220"/>
      <c r="B28" s="221"/>
      <c r="C28" s="260" t="s">
        <v>182</v>
      </c>
      <c r="D28" s="252"/>
      <c r="E28" s="252"/>
      <c r="F28" s="252"/>
      <c r="G28" s="252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160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42" t="str">
        <f>C28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35">
        <v>10</v>
      </c>
      <c r="B29" s="236" t="s">
        <v>189</v>
      </c>
      <c r="C29" s="246" t="s">
        <v>190</v>
      </c>
      <c r="D29" s="237" t="s">
        <v>173</v>
      </c>
      <c r="E29" s="238">
        <v>8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 t="s">
        <v>155</v>
      </c>
      <c r="S29" s="240" t="s">
        <v>156</v>
      </c>
      <c r="T29" s="241" t="s">
        <v>156</v>
      </c>
      <c r="U29" s="223">
        <v>0.14829999999999999</v>
      </c>
      <c r="V29" s="223">
        <f>ROUND(E29*U29,2)</f>
        <v>1.19</v>
      </c>
      <c r="W29" s="223"/>
      <c r="X29" s="223" t="s">
        <v>157</v>
      </c>
      <c r="Y29" s="223" t="s">
        <v>131</v>
      </c>
      <c r="Z29" s="213"/>
      <c r="AA29" s="213"/>
      <c r="AB29" s="213"/>
      <c r="AC29" s="213"/>
      <c r="AD29" s="213"/>
      <c r="AE29" s="213"/>
      <c r="AF29" s="213"/>
      <c r="AG29" s="213" t="s">
        <v>158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ht="21" outlineLevel="2" x14ac:dyDescent="0.25">
      <c r="A30" s="220"/>
      <c r="B30" s="221"/>
      <c r="C30" s="260" t="s">
        <v>182</v>
      </c>
      <c r="D30" s="252"/>
      <c r="E30" s="252"/>
      <c r="F30" s="252"/>
      <c r="G30" s="252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160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42" t="str">
        <f>C30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0" s="213"/>
      <c r="BC30" s="213"/>
      <c r="BD30" s="213"/>
      <c r="BE30" s="213"/>
      <c r="BF30" s="213"/>
      <c r="BG30" s="213"/>
      <c r="BH30" s="213"/>
    </row>
    <row r="31" spans="1:60" outlineLevel="1" x14ac:dyDescent="0.25">
      <c r="A31" s="235">
        <v>11</v>
      </c>
      <c r="B31" s="236" t="s">
        <v>191</v>
      </c>
      <c r="C31" s="246" t="s">
        <v>192</v>
      </c>
      <c r="D31" s="237" t="s">
        <v>173</v>
      </c>
      <c r="E31" s="238">
        <v>2.2400000000000002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21</v>
      </c>
      <c r="M31" s="240">
        <f>G31*(1+L31/100)</f>
        <v>0</v>
      </c>
      <c r="N31" s="238">
        <v>0</v>
      </c>
      <c r="O31" s="238">
        <f>ROUND(E31*N31,2)</f>
        <v>0</v>
      </c>
      <c r="P31" s="238">
        <v>0</v>
      </c>
      <c r="Q31" s="238">
        <f>ROUND(E31*P31,2)</f>
        <v>0</v>
      </c>
      <c r="R31" s="240" t="s">
        <v>155</v>
      </c>
      <c r="S31" s="240" t="s">
        <v>156</v>
      </c>
      <c r="T31" s="241" t="s">
        <v>156</v>
      </c>
      <c r="U31" s="223">
        <v>0.496</v>
      </c>
      <c r="V31" s="223">
        <f>ROUND(E31*U31,2)</f>
        <v>1.1100000000000001</v>
      </c>
      <c r="W31" s="223"/>
      <c r="X31" s="223" t="s">
        <v>157</v>
      </c>
      <c r="Y31" s="223" t="s">
        <v>131</v>
      </c>
      <c r="Z31" s="213"/>
      <c r="AA31" s="213"/>
      <c r="AB31" s="213"/>
      <c r="AC31" s="213"/>
      <c r="AD31" s="213"/>
      <c r="AE31" s="213"/>
      <c r="AF31" s="213"/>
      <c r="AG31" s="213" t="s">
        <v>158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ht="21" outlineLevel="2" x14ac:dyDescent="0.25">
      <c r="A32" s="220"/>
      <c r="B32" s="221"/>
      <c r="C32" s="260" t="s">
        <v>182</v>
      </c>
      <c r="D32" s="252"/>
      <c r="E32" s="252"/>
      <c r="F32" s="252"/>
      <c r="G32" s="252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160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42" t="str">
        <f>C32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35">
        <v>12</v>
      </c>
      <c r="B33" s="236" t="s">
        <v>193</v>
      </c>
      <c r="C33" s="246" t="s">
        <v>194</v>
      </c>
      <c r="D33" s="237" t="s">
        <v>173</v>
      </c>
      <c r="E33" s="238">
        <v>1.6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38">
        <v>0</v>
      </c>
      <c r="O33" s="238">
        <f>ROUND(E33*N33,2)</f>
        <v>0</v>
      </c>
      <c r="P33" s="238">
        <v>0</v>
      </c>
      <c r="Q33" s="238">
        <f>ROUND(E33*P33,2)</f>
        <v>0</v>
      </c>
      <c r="R33" s="240" t="s">
        <v>155</v>
      </c>
      <c r="S33" s="240" t="s">
        <v>156</v>
      </c>
      <c r="T33" s="241" t="s">
        <v>156</v>
      </c>
      <c r="U33" s="223">
        <v>0.3</v>
      </c>
      <c r="V33" s="223">
        <f>ROUND(E33*U33,2)</f>
        <v>0.48</v>
      </c>
      <c r="W33" s="223"/>
      <c r="X33" s="223" t="s">
        <v>157</v>
      </c>
      <c r="Y33" s="223" t="s">
        <v>131</v>
      </c>
      <c r="Z33" s="213"/>
      <c r="AA33" s="213"/>
      <c r="AB33" s="213"/>
      <c r="AC33" s="213"/>
      <c r="AD33" s="213"/>
      <c r="AE33" s="213"/>
      <c r="AF33" s="213"/>
      <c r="AG33" s="213" t="s">
        <v>158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ht="21" outlineLevel="2" x14ac:dyDescent="0.25">
      <c r="A34" s="220"/>
      <c r="B34" s="221"/>
      <c r="C34" s="260" t="s">
        <v>182</v>
      </c>
      <c r="D34" s="252"/>
      <c r="E34" s="252"/>
      <c r="F34" s="252"/>
      <c r="G34" s="252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3"/>
      <c r="AA34" s="213"/>
      <c r="AB34" s="213"/>
      <c r="AC34" s="213"/>
      <c r="AD34" s="213"/>
      <c r="AE34" s="213"/>
      <c r="AF34" s="213"/>
      <c r="AG34" s="213" t="s">
        <v>160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42" t="str">
        <f>C34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35">
        <v>13</v>
      </c>
      <c r="B35" s="236" t="s">
        <v>195</v>
      </c>
      <c r="C35" s="246" t="s">
        <v>196</v>
      </c>
      <c r="D35" s="237" t="s">
        <v>173</v>
      </c>
      <c r="E35" s="238">
        <v>0.32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21</v>
      </c>
      <c r="M35" s="240">
        <f>G35*(1+L35/100)</f>
        <v>0</v>
      </c>
      <c r="N35" s="238">
        <v>1.9220000000000001E-2</v>
      </c>
      <c r="O35" s="238">
        <f>ROUND(E35*N35,2)</f>
        <v>0.01</v>
      </c>
      <c r="P35" s="238">
        <v>0</v>
      </c>
      <c r="Q35" s="238">
        <f>ROUND(E35*P35,2)</f>
        <v>0</v>
      </c>
      <c r="R35" s="240" t="s">
        <v>155</v>
      </c>
      <c r="S35" s="240" t="s">
        <v>156</v>
      </c>
      <c r="T35" s="241" t="s">
        <v>156</v>
      </c>
      <c r="U35" s="223">
        <v>1.5863</v>
      </c>
      <c r="V35" s="223">
        <f>ROUND(E35*U35,2)</f>
        <v>0.51</v>
      </c>
      <c r="W35" s="223"/>
      <c r="X35" s="223" t="s">
        <v>157</v>
      </c>
      <c r="Y35" s="223" t="s">
        <v>131</v>
      </c>
      <c r="Z35" s="213"/>
      <c r="AA35" s="213"/>
      <c r="AB35" s="213"/>
      <c r="AC35" s="213"/>
      <c r="AD35" s="213"/>
      <c r="AE35" s="213"/>
      <c r="AF35" s="213"/>
      <c r="AG35" s="213" t="s">
        <v>158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ht="21" outlineLevel="2" x14ac:dyDescent="0.25">
      <c r="A36" s="220"/>
      <c r="B36" s="221"/>
      <c r="C36" s="260" t="s">
        <v>182</v>
      </c>
      <c r="D36" s="252"/>
      <c r="E36" s="252"/>
      <c r="F36" s="252"/>
      <c r="G36" s="252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3"/>
      <c r="AA36" s="213"/>
      <c r="AB36" s="213"/>
      <c r="AC36" s="213"/>
      <c r="AD36" s="213"/>
      <c r="AE36" s="213"/>
      <c r="AF36" s="213"/>
      <c r="AG36" s="213" t="s">
        <v>160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42" t="str">
        <f>C36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35">
        <v>14</v>
      </c>
      <c r="B37" s="236" t="s">
        <v>197</v>
      </c>
      <c r="C37" s="246" t="s">
        <v>198</v>
      </c>
      <c r="D37" s="237" t="s">
        <v>199</v>
      </c>
      <c r="E37" s="238">
        <v>64</v>
      </c>
      <c r="F37" s="239"/>
      <c r="G37" s="240">
        <f>ROUND(E37*F37,2)</f>
        <v>0</v>
      </c>
      <c r="H37" s="239"/>
      <c r="I37" s="240">
        <f>ROUND(E37*H37,2)</f>
        <v>0</v>
      </c>
      <c r="J37" s="239"/>
      <c r="K37" s="240">
        <f>ROUND(E37*J37,2)</f>
        <v>0</v>
      </c>
      <c r="L37" s="240">
        <v>21</v>
      </c>
      <c r="M37" s="240">
        <f>G37*(1+L37/100)</f>
        <v>0</v>
      </c>
      <c r="N37" s="238">
        <v>8.4999999999999995E-4</v>
      </c>
      <c r="O37" s="238">
        <f>ROUND(E37*N37,2)</f>
        <v>0.05</v>
      </c>
      <c r="P37" s="238">
        <v>0</v>
      </c>
      <c r="Q37" s="238">
        <f>ROUND(E37*P37,2)</f>
        <v>0</v>
      </c>
      <c r="R37" s="240" t="s">
        <v>155</v>
      </c>
      <c r="S37" s="240" t="s">
        <v>156</v>
      </c>
      <c r="T37" s="241" t="s">
        <v>156</v>
      </c>
      <c r="U37" s="223">
        <v>0.47899999999999998</v>
      </c>
      <c r="V37" s="223">
        <f>ROUND(E37*U37,2)</f>
        <v>30.66</v>
      </c>
      <c r="W37" s="223"/>
      <c r="X37" s="223" t="s">
        <v>157</v>
      </c>
      <c r="Y37" s="223" t="s">
        <v>131</v>
      </c>
      <c r="Z37" s="213"/>
      <c r="AA37" s="213"/>
      <c r="AB37" s="213"/>
      <c r="AC37" s="213"/>
      <c r="AD37" s="213"/>
      <c r="AE37" s="213"/>
      <c r="AF37" s="213"/>
      <c r="AG37" s="213" t="s">
        <v>158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2" x14ac:dyDescent="0.25">
      <c r="A38" s="220"/>
      <c r="B38" s="221"/>
      <c r="C38" s="260" t="s">
        <v>200</v>
      </c>
      <c r="D38" s="252"/>
      <c r="E38" s="252"/>
      <c r="F38" s="252"/>
      <c r="G38" s="252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160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35">
        <v>15</v>
      </c>
      <c r="B39" s="236" t="s">
        <v>201</v>
      </c>
      <c r="C39" s="246" t="s">
        <v>202</v>
      </c>
      <c r="D39" s="237" t="s">
        <v>199</v>
      </c>
      <c r="E39" s="238">
        <v>64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0</v>
      </c>
      <c r="O39" s="238">
        <f>ROUND(E39*N39,2)</f>
        <v>0</v>
      </c>
      <c r="P39" s="238">
        <v>0</v>
      </c>
      <c r="Q39" s="238">
        <f>ROUND(E39*P39,2)</f>
        <v>0</v>
      </c>
      <c r="R39" s="240" t="s">
        <v>155</v>
      </c>
      <c r="S39" s="240" t="s">
        <v>156</v>
      </c>
      <c r="T39" s="241" t="s">
        <v>156</v>
      </c>
      <c r="U39" s="223">
        <v>0.32700000000000001</v>
      </c>
      <c r="V39" s="223">
        <f>ROUND(E39*U39,2)</f>
        <v>20.93</v>
      </c>
      <c r="W39" s="223"/>
      <c r="X39" s="223" t="s">
        <v>157</v>
      </c>
      <c r="Y39" s="223" t="s">
        <v>131</v>
      </c>
      <c r="Z39" s="213"/>
      <c r="AA39" s="213"/>
      <c r="AB39" s="213"/>
      <c r="AC39" s="213"/>
      <c r="AD39" s="213"/>
      <c r="AE39" s="213"/>
      <c r="AF39" s="213"/>
      <c r="AG39" s="213" t="s">
        <v>158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2" x14ac:dyDescent="0.25">
      <c r="A40" s="220"/>
      <c r="B40" s="221"/>
      <c r="C40" s="260" t="s">
        <v>203</v>
      </c>
      <c r="D40" s="252"/>
      <c r="E40" s="252"/>
      <c r="F40" s="252"/>
      <c r="G40" s="252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160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35">
        <v>16</v>
      </c>
      <c r="B41" s="236" t="s">
        <v>204</v>
      </c>
      <c r="C41" s="246" t="s">
        <v>205</v>
      </c>
      <c r="D41" s="237" t="s">
        <v>173</v>
      </c>
      <c r="E41" s="238">
        <v>27.52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0</v>
      </c>
      <c r="O41" s="238">
        <f>ROUND(E41*N41,2)</f>
        <v>0</v>
      </c>
      <c r="P41" s="238">
        <v>0</v>
      </c>
      <c r="Q41" s="238">
        <f>ROUND(E41*P41,2)</f>
        <v>0</v>
      </c>
      <c r="R41" s="240" t="s">
        <v>155</v>
      </c>
      <c r="S41" s="240" t="s">
        <v>156</v>
      </c>
      <c r="T41" s="241" t="s">
        <v>156</v>
      </c>
      <c r="U41" s="223">
        <v>0.51900000000000002</v>
      </c>
      <c r="V41" s="223">
        <f>ROUND(E41*U41,2)</f>
        <v>14.28</v>
      </c>
      <c r="W41" s="223"/>
      <c r="X41" s="223" t="s">
        <v>157</v>
      </c>
      <c r="Y41" s="223" t="s">
        <v>131</v>
      </c>
      <c r="Z41" s="213"/>
      <c r="AA41" s="213"/>
      <c r="AB41" s="213"/>
      <c r="AC41" s="213"/>
      <c r="AD41" s="213"/>
      <c r="AE41" s="213"/>
      <c r="AF41" s="213"/>
      <c r="AG41" s="213" t="s">
        <v>158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2" x14ac:dyDescent="0.25">
      <c r="A42" s="220"/>
      <c r="B42" s="221"/>
      <c r="C42" s="260" t="s">
        <v>206</v>
      </c>
      <c r="D42" s="252"/>
      <c r="E42" s="252"/>
      <c r="F42" s="252"/>
      <c r="G42" s="252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160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42" t="str">
        <f>C42</f>
        <v>bez naložení do dopravní nádoby, ale s vyprázdněním dopravní nádoby na hromadu nebo na dopravní prostředek,</v>
      </c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35">
        <v>17</v>
      </c>
      <c r="B43" s="236" t="s">
        <v>207</v>
      </c>
      <c r="C43" s="246" t="s">
        <v>208</v>
      </c>
      <c r="D43" s="237" t="s">
        <v>173</v>
      </c>
      <c r="E43" s="238">
        <v>4.4800000000000004</v>
      </c>
      <c r="F43" s="239"/>
      <c r="G43" s="240">
        <f>ROUND(E43*F43,2)</f>
        <v>0</v>
      </c>
      <c r="H43" s="239"/>
      <c r="I43" s="240">
        <f>ROUND(E43*H43,2)</f>
        <v>0</v>
      </c>
      <c r="J43" s="239"/>
      <c r="K43" s="240">
        <f>ROUND(E43*J43,2)</f>
        <v>0</v>
      </c>
      <c r="L43" s="240">
        <v>21</v>
      </c>
      <c r="M43" s="240">
        <f>G43*(1+L43/100)</f>
        <v>0</v>
      </c>
      <c r="N43" s="238">
        <v>0</v>
      </c>
      <c r="O43" s="238">
        <f>ROUND(E43*N43,2)</f>
        <v>0</v>
      </c>
      <c r="P43" s="238">
        <v>0</v>
      </c>
      <c r="Q43" s="238">
        <f>ROUND(E43*P43,2)</f>
        <v>0</v>
      </c>
      <c r="R43" s="240" t="s">
        <v>155</v>
      </c>
      <c r="S43" s="240" t="s">
        <v>156</v>
      </c>
      <c r="T43" s="241" t="s">
        <v>156</v>
      </c>
      <c r="U43" s="223">
        <v>0.72899999999999998</v>
      </c>
      <c r="V43" s="223">
        <f>ROUND(E43*U43,2)</f>
        <v>3.27</v>
      </c>
      <c r="W43" s="223"/>
      <c r="X43" s="223" t="s">
        <v>157</v>
      </c>
      <c r="Y43" s="223" t="s">
        <v>131</v>
      </c>
      <c r="Z43" s="213"/>
      <c r="AA43" s="213"/>
      <c r="AB43" s="213"/>
      <c r="AC43" s="213"/>
      <c r="AD43" s="213"/>
      <c r="AE43" s="213"/>
      <c r="AF43" s="213"/>
      <c r="AG43" s="213" t="s">
        <v>158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2" x14ac:dyDescent="0.25">
      <c r="A44" s="220"/>
      <c r="B44" s="221"/>
      <c r="C44" s="260" t="s">
        <v>206</v>
      </c>
      <c r="D44" s="252"/>
      <c r="E44" s="252"/>
      <c r="F44" s="252"/>
      <c r="G44" s="252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160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42" t="str">
        <f>C44</f>
        <v>bez naložení do dopravní nádoby, ale s vyprázdněním dopravní nádoby na hromadu nebo na dopravní prostředek,</v>
      </c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35">
        <v>18</v>
      </c>
      <c r="B45" s="236" t="s">
        <v>209</v>
      </c>
      <c r="C45" s="246" t="s">
        <v>210</v>
      </c>
      <c r="D45" s="237" t="s">
        <v>173</v>
      </c>
      <c r="E45" s="238">
        <v>50.944000000000003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0</v>
      </c>
      <c r="O45" s="238">
        <f>ROUND(E45*N45,2)</f>
        <v>0</v>
      </c>
      <c r="P45" s="238">
        <v>0</v>
      </c>
      <c r="Q45" s="238">
        <f>ROUND(E45*P45,2)</f>
        <v>0</v>
      </c>
      <c r="R45" s="240" t="s">
        <v>155</v>
      </c>
      <c r="S45" s="240" t="s">
        <v>156</v>
      </c>
      <c r="T45" s="241" t="s">
        <v>156</v>
      </c>
      <c r="U45" s="223">
        <v>1.0999999999999999E-2</v>
      </c>
      <c r="V45" s="223">
        <f>ROUND(E45*U45,2)</f>
        <v>0.56000000000000005</v>
      </c>
      <c r="W45" s="223"/>
      <c r="X45" s="223" t="s">
        <v>157</v>
      </c>
      <c r="Y45" s="223" t="s">
        <v>131</v>
      </c>
      <c r="Z45" s="213"/>
      <c r="AA45" s="213"/>
      <c r="AB45" s="213"/>
      <c r="AC45" s="213"/>
      <c r="AD45" s="213"/>
      <c r="AE45" s="213"/>
      <c r="AF45" s="213"/>
      <c r="AG45" s="213" t="s">
        <v>158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2" x14ac:dyDescent="0.25">
      <c r="A46" s="220"/>
      <c r="B46" s="221"/>
      <c r="C46" s="260" t="s">
        <v>211</v>
      </c>
      <c r="D46" s="252"/>
      <c r="E46" s="252"/>
      <c r="F46" s="252"/>
      <c r="G46" s="252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160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35">
        <v>19</v>
      </c>
      <c r="B47" s="236" t="s">
        <v>212</v>
      </c>
      <c r="C47" s="246" t="s">
        <v>213</v>
      </c>
      <c r="D47" s="237" t="s">
        <v>173</v>
      </c>
      <c r="E47" s="238">
        <v>4.9279999999999999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40" t="s">
        <v>155</v>
      </c>
      <c r="S47" s="240" t="s">
        <v>156</v>
      </c>
      <c r="T47" s="241" t="s">
        <v>156</v>
      </c>
      <c r="U47" s="223">
        <v>1.2E-2</v>
      </c>
      <c r="V47" s="223">
        <f>ROUND(E47*U47,2)</f>
        <v>0.06</v>
      </c>
      <c r="W47" s="223"/>
      <c r="X47" s="223" t="s">
        <v>157</v>
      </c>
      <c r="Y47" s="223" t="s">
        <v>131</v>
      </c>
      <c r="Z47" s="213"/>
      <c r="AA47" s="213"/>
      <c r="AB47" s="213"/>
      <c r="AC47" s="213"/>
      <c r="AD47" s="213"/>
      <c r="AE47" s="213"/>
      <c r="AF47" s="213"/>
      <c r="AG47" s="213" t="s">
        <v>158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2" x14ac:dyDescent="0.25">
      <c r="A48" s="220"/>
      <c r="B48" s="221"/>
      <c r="C48" s="260" t="s">
        <v>211</v>
      </c>
      <c r="D48" s="252"/>
      <c r="E48" s="252"/>
      <c r="F48" s="252"/>
      <c r="G48" s="252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160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ht="20.399999999999999" outlineLevel="1" x14ac:dyDescent="0.25">
      <c r="A49" s="253">
        <v>20</v>
      </c>
      <c r="B49" s="254" t="s">
        <v>214</v>
      </c>
      <c r="C49" s="261" t="s">
        <v>215</v>
      </c>
      <c r="D49" s="255" t="s">
        <v>173</v>
      </c>
      <c r="E49" s="256">
        <v>50.944000000000003</v>
      </c>
      <c r="F49" s="257"/>
      <c r="G49" s="258">
        <f>ROUND(E49*F49,2)</f>
        <v>0</v>
      </c>
      <c r="H49" s="257"/>
      <c r="I49" s="258">
        <f>ROUND(E49*H49,2)</f>
        <v>0</v>
      </c>
      <c r="J49" s="257"/>
      <c r="K49" s="258">
        <f>ROUND(E49*J49,2)</f>
        <v>0</v>
      </c>
      <c r="L49" s="258">
        <v>21</v>
      </c>
      <c r="M49" s="258">
        <f>G49*(1+L49/100)</f>
        <v>0</v>
      </c>
      <c r="N49" s="256">
        <v>0</v>
      </c>
      <c r="O49" s="256">
        <f>ROUND(E49*N49,2)</f>
        <v>0</v>
      </c>
      <c r="P49" s="256">
        <v>0</v>
      </c>
      <c r="Q49" s="256">
        <f>ROUND(E49*P49,2)</f>
        <v>0</v>
      </c>
      <c r="R49" s="258" t="s">
        <v>155</v>
      </c>
      <c r="S49" s="258" t="s">
        <v>156</v>
      </c>
      <c r="T49" s="259" t="s">
        <v>156</v>
      </c>
      <c r="U49" s="223">
        <v>5.2999999999999999E-2</v>
      </c>
      <c r="V49" s="223">
        <f>ROUND(E49*U49,2)</f>
        <v>2.7</v>
      </c>
      <c r="W49" s="223"/>
      <c r="X49" s="223" t="s">
        <v>157</v>
      </c>
      <c r="Y49" s="223" t="s">
        <v>131</v>
      </c>
      <c r="Z49" s="213"/>
      <c r="AA49" s="213"/>
      <c r="AB49" s="213"/>
      <c r="AC49" s="213"/>
      <c r="AD49" s="213"/>
      <c r="AE49" s="213"/>
      <c r="AF49" s="213"/>
      <c r="AG49" s="213" t="s">
        <v>158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ht="20.399999999999999" outlineLevel="1" x14ac:dyDescent="0.25">
      <c r="A50" s="253">
        <v>21</v>
      </c>
      <c r="B50" s="254" t="s">
        <v>216</v>
      </c>
      <c r="C50" s="261" t="s">
        <v>217</v>
      </c>
      <c r="D50" s="255" t="s">
        <v>173</v>
      </c>
      <c r="E50" s="256">
        <v>4.9279999999999999</v>
      </c>
      <c r="F50" s="257"/>
      <c r="G50" s="258">
        <f>ROUND(E50*F50,2)</f>
        <v>0</v>
      </c>
      <c r="H50" s="257"/>
      <c r="I50" s="258">
        <f>ROUND(E50*H50,2)</f>
        <v>0</v>
      </c>
      <c r="J50" s="257"/>
      <c r="K50" s="258">
        <f>ROUND(E50*J50,2)</f>
        <v>0</v>
      </c>
      <c r="L50" s="258">
        <v>21</v>
      </c>
      <c r="M50" s="258">
        <f>G50*(1+L50/100)</f>
        <v>0</v>
      </c>
      <c r="N50" s="256">
        <v>0</v>
      </c>
      <c r="O50" s="256">
        <f>ROUND(E50*N50,2)</f>
        <v>0</v>
      </c>
      <c r="P50" s="256">
        <v>0</v>
      </c>
      <c r="Q50" s="256">
        <f>ROUND(E50*P50,2)</f>
        <v>0</v>
      </c>
      <c r="R50" s="258" t="s">
        <v>155</v>
      </c>
      <c r="S50" s="258" t="s">
        <v>156</v>
      </c>
      <c r="T50" s="259" t="s">
        <v>156</v>
      </c>
      <c r="U50" s="223">
        <v>6.0999999999999999E-2</v>
      </c>
      <c r="V50" s="223">
        <f>ROUND(E50*U50,2)</f>
        <v>0.3</v>
      </c>
      <c r="W50" s="223"/>
      <c r="X50" s="223" t="s">
        <v>157</v>
      </c>
      <c r="Y50" s="223" t="s">
        <v>131</v>
      </c>
      <c r="Z50" s="213"/>
      <c r="AA50" s="213"/>
      <c r="AB50" s="213"/>
      <c r="AC50" s="213"/>
      <c r="AD50" s="213"/>
      <c r="AE50" s="213"/>
      <c r="AF50" s="213"/>
      <c r="AG50" s="213" t="s">
        <v>158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ht="20.399999999999999" outlineLevel="1" x14ac:dyDescent="0.25">
      <c r="A51" s="253">
        <v>22</v>
      </c>
      <c r="B51" s="254" t="s">
        <v>218</v>
      </c>
      <c r="C51" s="261" t="s">
        <v>219</v>
      </c>
      <c r="D51" s="255" t="s">
        <v>173</v>
      </c>
      <c r="E51" s="256">
        <v>32</v>
      </c>
      <c r="F51" s="257"/>
      <c r="G51" s="258">
        <f>ROUND(E51*F51,2)</f>
        <v>0</v>
      </c>
      <c r="H51" s="257"/>
      <c r="I51" s="258">
        <f>ROUND(E51*H51,2)</f>
        <v>0</v>
      </c>
      <c r="J51" s="257"/>
      <c r="K51" s="258">
        <f>ROUND(E51*J51,2)</f>
        <v>0</v>
      </c>
      <c r="L51" s="258">
        <v>21</v>
      </c>
      <c r="M51" s="258">
        <f>G51*(1+L51/100)</f>
        <v>0</v>
      </c>
      <c r="N51" s="256">
        <v>0</v>
      </c>
      <c r="O51" s="256">
        <f>ROUND(E51*N51,2)</f>
        <v>0</v>
      </c>
      <c r="P51" s="256">
        <v>0</v>
      </c>
      <c r="Q51" s="256">
        <f>ROUND(E51*P51,2)</f>
        <v>0</v>
      </c>
      <c r="R51" s="258" t="s">
        <v>155</v>
      </c>
      <c r="S51" s="258" t="s">
        <v>156</v>
      </c>
      <c r="T51" s="259" t="s">
        <v>156</v>
      </c>
      <c r="U51" s="223">
        <v>8.9999999999999993E-3</v>
      </c>
      <c r="V51" s="223">
        <f>ROUND(E51*U51,2)</f>
        <v>0.28999999999999998</v>
      </c>
      <c r="W51" s="223"/>
      <c r="X51" s="223" t="s">
        <v>157</v>
      </c>
      <c r="Y51" s="223" t="s">
        <v>131</v>
      </c>
      <c r="Z51" s="213"/>
      <c r="AA51" s="213"/>
      <c r="AB51" s="213"/>
      <c r="AC51" s="213"/>
      <c r="AD51" s="213"/>
      <c r="AE51" s="213"/>
      <c r="AF51" s="213"/>
      <c r="AG51" s="213" t="s">
        <v>158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35">
        <v>23</v>
      </c>
      <c r="B52" s="236" t="s">
        <v>220</v>
      </c>
      <c r="C52" s="246" t="s">
        <v>221</v>
      </c>
      <c r="D52" s="237" t="s">
        <v>173</v>
      </c>
      <c r="E52" s="238">
        <v>25.6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 t="s">
        <v>155</v>
      </c>
      <c r="S52" s="240" t="s">
        <v>156</v>
      </c>
      <c r="T52" s="241" t="s">
        <v>156</v>
      </c>
      <c r="U52" s="223">
        <v>0.20200000000000001</v>
      </c>
      <c r="V52" s="223">
        <f>ROUND(E52*U52,2)</f>
        <v>5.17</v>
      </c>
      <c r="W52" s="223"/>
      <c r="X52" s="223" t="s">
        <v>157</v>
      </c>
      <c r="Y52" s="223" t="s">
        <v>131</v>
      </c>
      <c r="Z52" s="213"/>
      <c r="AA52" s="213"/>
      <c r="AB52" s="213"/>
      <c r="AC52" s="213"/>
      <c r="AD52" s="213"/>
      <c r="AE52" s="213"/>
      <c r="AF52" s="213"/>
      <c r="AG52" s="213" t="s">
        <v>158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2" x14ac:dyDescent="0.25">
      <c r="A53" s="220"/>
      <c r="B53" s="221"/>
      <c r="C53" s="260" t="s">
        <v>222</v>
      </c>
      <c r="D53" s="252"/>
      <c r="E53" s="252"/>
      <c r="F53" s="252"/>
      <c r="G53" s="252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3"/>
      <c r="AA53" s="213"/>
      <c r="AB53" s="213"/>
      <c r="AC53" s="213"/>
      <c r="AD53" s="213"/>
      <c r="AE53" s="213"/>
      <c r="AF53" s="213"/>
      <c r="AG53" s="213" t="s">
        <v>160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2" x14ac:dyDescent="0.25">
      <c r="A54" s="220"/>
      <c r="B54" s="221"/>
      <c r="C54" s="248" t="s">
        <v>223</v>
      </c>
      <c r="D54" s="244"/>
      <c r="E54" s="244"/>
      <c r="F54" s="244"/>
      <c r="G54" s="244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3"/>
      <c r="AA54" s="213"/>
      <c r="AB54" s="213"/>
      <c r="AC54" s="213"/>
      <c r="AD54" s="213"/>
      <c r="AE54" s="213"/>
      <c r="AF54" s="213"/>
      <c r="AG54" s="213" t="s">
        <v>133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5">
      <c r="A55" s="235">
        <v>24</v>
      </c>
      <c r="B55" s="236" t="s">
        <v>224</v>
      </c>
      <c r="C55" s="246" t="s">
        <v>225</v>
      </c>
      <c r="D55" s="237" t="s">
        <v>173</v>
      </c>
      <c r="E55" s="238">
        <v>9.6</v>
      </c>
      <c r="F55" s="239"/>
      <c r="G55" s="240">
        <f>ROUND(E55*F55,2)</f>
        <v>0</v>
      </c>
      <c r="H55" s="239"/>
      <c r="I55" s="240">
        <f>ROUND(E55*H55,2)</f>
        <v>0</v>
      </c>
      <c r="J55" s="239"/>
      <c r="K55" s="240">
        <f>ROUND(E55*J55,2)</f>
        <v>0</v>
      </c>
      <c r="L55" s="240">
        <v>21</v>
      </c>
      <c r="M55" s="240">
        <f>G55*(1+L55/100)</f>
        <v>0</v>
      </c>
      <c r="N55" s="238">
        <v>0</v>
      </c>
      <c r="O55" s="238">
        <f>ROUND(E55*N55,2)</f>
        <v>0</v>
      </c>
      <c r="P55" s="238">
        <v>0</v>
      </c>
      <c r="Q55" s="238">
        <f>ROUND(E55*P55,2)</f>
        <v>0</v>
      </c>
      <c r="R55" s="240" t="s">
        <v>155</v>
      </c>
      <c r="S55" s="240" t="s">
        <v>156</v>
      </c>
      <c r="T55" s="241" t="s">
        <v>156</v>
      </c>
      <c r="U55" s="223">
        <v>1.587</v>
      </c>
      <c r="V55" s="223">
        <f>ROUND(E55*U55,2)</f>
        <v>15.24</v>
      </c>
      <c r="W55" s="223"/>
      <c r="X55" s="223" t="s">
        <v>157</v>
      </c>
      <c r="Y55" s="223" t="s">
        <v>131</v>
      </c>
      <c r="Z55" s="213"/>
      <c r="AA55" s="213"/>
      <c r="AB55" s="213"/>
      <c r="AC55" s="213"/>
      <c r="AD55" s="213"/>
      <c r="AE55" s="213"/>
      <c r="AF55" s="213"/>
      <c r="AG55" s="213" t="s">
        <v>158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ht="21" outlineLevel="2" x14ac:dyDescent="0.25">
      <c r="A56" s="220"/>
      <c r="B56" s="221"/>
      <c r="C56" s="260" t="s">
        <v>226</v>
      </c>
      <c r="D56" s="252"/>
      <c r="E56" s="252"/>
      <c r="F56" s="252"/>
      <c r="G56" s="252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160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42" t="str">
        <f>C56</f>
        <v>sypaninou z vhodných hornin tř. 1 - 4 nebo materiálem připraveným podél výkopu ve vzdálenosti do 3 m od jeho kraje, pro jakoukoliv hloubku výkopu a jakoukoliv míru zhutnění,</v>
      </c>
      <c r="BB56" s="213"/>
      <c r="BC56" s="213"/>
      <c r="BD56" s="213"/>
      <c r="BE56" s="213"/>
      <c r="BF56" s="213"/>
      <c r="BG56" s="213"/>
      <c r="BH56" s="213"/>
    </row>
    <row r="57" spans="1:60" outlineLevel="1" x14ac:dyDescent="0.25">
      <c r="A57" s="253">
        <v>25</v>
      </c>
      <c r="B57" s="254" t="s">
        <v>227</v>
      </c>
      <c r="C57" s="261" t="s">
        <v>228</v>
      </c>
      <c r="D57" s="255" t="s">
        <v>229</v>
      </c>
      <c r="E57" s="256">
        <v>19.2</v>
      </c>
      <c r="F57" s="257"/>
      <c r="G57" s="258">
        <f>ROUND(E57*F57,2)</f>
        <v>0</v>
      </c>
      <c r="H57" s="257"/>
      <c r="I57" s="258">
        <f>ROUND(E57*H57,2)</f>
        <v>0</v>
      </c>
      <c r="J57" s="257"/>
      <c r="K57" s="258">
        <f>ROUND(E57*J57,2)</f>
        <v>0</v>
      </c>
      <c r="L57" s="258">
        <v>21</v>
      </c>
      <c r="M57" s="258">
        <f>G57*(1+L57/100)</f>
        <v>0</v>
      </c>
      <c r="N57" s="256">
        <v>1</v>
      </c>
      <c r="O57" s="256">
        <f>ROUND(E57*N57,2)</f>
        <v>19.2</v>
      </c>
      <c r="P57" s="256">
        <v>0</v>
      </c>
      <c r="Q57" s="256">
        <f>ROUND(E57*P57,2)</f>
        <v>0</v>
      </c>
      <c r="R57" s="258" t="s">
        <v>230</v>
      </c>
      <c r="S57" s="258" t="s">
        <v>156</v>
      </c>
      <c r="T57" s="259" t="s">
        <v>156</v>
      </c>
      <c r="U57" s="223">
        <v>0</v>
      </c>
      <c r="V57" s="223">
        <f>ROUND(E57*U57,2)</f>
        <v>0</v>
      </c>
      <c r="W57" s="223"/>
      <c r="X57" s="223" t="s">
        <v>130</v>
      </c>
      <c r="Y57" s="223" t="s">
        <v>131</v>
      </c>
      <c r="Z57" s="213"/>
      <c r="AA57" s="213"/>
      <c r="AB57" s="213"/>
      <c r="AC57" s="213"/>
      <c r="AD57" s="213"/>
      <c r="AE57" s="213"/>
      <c r="AF57" s="213"/>
      <c r="AG57" s="213" t="s">
        <v>231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x14ac:dyDescent="0.25">
      <c r="A58" s="228" t="s">
        <v>124</v>
      </c>
      <c r="B58" s="229" t="s">
        <v>81</v>
      </c>
      <c r="C58" s="245" t="s">
        <v>82</v>
      </c>
      <c r="D58" s="230"/>
      <c r="E58" s="231"/>
      <c r="F58" s="232"/>
      <c r="G58" s="232">
        <f>SUMIF(AG59:AG68,"&lt;&gt;NOR",G59:G68)</f>
        <v>0</v>
      </c>
      <c r="H58" s="232"/>
      <c r="I58" s="232">
        <f>SUM(I59:I68)</f>
        <v>0</v>
      </c>
      <c r="J58" s="232"/>
      <c r="K58" s="232">
        <f>SUM(K59:K68)</f>
        <v>0</v>
      </c>
      <c r="L58" s="232"/>
      <c r="M58" s="232">
        <f>SUM(M59:M68)</f>
        <v>0</v>
      </c>
      <c r="N58" s="231"/>
      <c r="O58" s="231">
        <f>SUM(O59:O68)</f>
        <v>0</v>
      </c>
      <c r="P58" s="231"/>
      <c r="Q58" s="231">
        <f>SUM(Q59:Q68)</f>
        <v>0</v>
      </c>
      <c r="R58" s="232"/>
      <c r="S58" s="232"/>
      <c r="T58" s="233"/>
      <c r="U58" s="227"/>
      <c r="V58" s="227">
        <f>SUM(V59:V68)</f>
        <v>0</v>
      </c>
      <c r="W58" s="227"/>
      <c r="X58" s="227"/>
      <c r="Y58" s="227"/>
      <c r="AG58" t="s">
        <v>125</v>
      </c>
    </row>
    <row r="59" spans="1:60" outlineLevel="1" x14ac:dyDescent="0.25">
      <c r="A59" s="235">
        <v>26</v>
      </c>
      <c r="B59" s="236" t="s">
        <v>232</v>
      </c>
      <c r="C59" s="246" t="s">
        <v>233</v>
      </c>
      <c r="D59" s="237" t="s">
        <v>234</v>
      </c>
      <c r="E59" s="238">
        <v>42.24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38">
        <v>0</v>
      </c>
      <c r="O59" s="238">
        <f>ROUND(E59*N59,2)</f>
        <v>0</v>
      </c>
      <c r="P59" s="238">
        <v>0</v>
      </c>
      <c r="Q59" s="238">
        <f>ROUND(E59*P59,2)</f>
        <v>0</v>
      </c>
      <c r="R59" s="240"/>
      <c r="S59" s="240" t="s">
        <v>128</v>
      </c>
      <c r="T59" s="241" t="s">
        <v>129</v>
      </c>
      <c r="U59" s="223">
        <v>0</v>
      </c>
      <c r="V59" s="223">
        <f>ROUND(E59*U59,2)</f>
        <v>0</v>
      </c>
      <c r="W59" s="223"/>
      <c r="X59" s="223" t="s">
        <v>130</v>
      </c>
      <c r="Y59" s="223" t="s">
        <v>131</v>
      </c>
      <c r="Z59" s="213"/>
      <c r="AA59" s="213"/>
      <c r="AB59" s="213"/>
      <c r="AC59" s="213"/>
      <c r="AD59" s="213"/>
      <c r="AE59" s="213"/>
      <c r="AF59" s="213"/>
      <c r="AG59" s="213" t="s">
        <v>132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 x14ac:dyDescent="0.25">
      <c r="A60" s="220"/>
      <c r="B60" s="221"/>
      <c r="C60" s="247" t="s">
        <v>286</v>
      </c>
      <c r="D60" s="243"/>
      <c r="E60" s="243"/>
      <c r="F60" s="243"/>
      <c r="G60" s="24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3"/>
      <c r="AA60" s="213"/>
      <c r="AB60" s="213"/>
      <c r="AC60" s="213"/>
      <c r="AD60" s="213"/>
      <c r="AE60" s="213"/>
      <c r="AF60" s="213"/>
      <c r="AG60" s="213" t="s">
        <v>133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3" x14ac:dyDescent="0.25">
      <c r="A61" s="220"/>
      <c r="B61" s="221"/>
      <c r="C61" s="248" t="s">
        <v>287</v>
      </c>
      <c r="D61" s="244"/>
      <c r="E61" s="244"/>
      <c r="F61" s="244"/>
      <c r="G61" s="244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3"/>
      <c r="AA61" s="213"/>
      <c r="AB61" s="213"/>
      <c r="AC61" s="213"/>
      <c r="AD61" s="213"/>
      <c r="AE61" s="213"/>
      <c r="AF61" s="213"/>
      <c r="AG61" s="213" t="s">
        <v>133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3" x14ac:dyDescent="0.25">
      <c r="A62" s="220"/>
      <c r="B62" s="221"/>
      <c r="C62" s="262" t="s">
        <v>235</v>
      </c>
      <c r="D62" s="224"/>
      <c r="E62" s="225"/>
      <c r="F62" s="226"/>
      <c r="G62" s="226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3"/>
      <c r="AA62" s="213"/>
      <c r="AB62" s="213"/>
      <c r="AC62" s="213"/>
      <c r="AD62" s="213"/>
      <c r="AE62" s="213"/>
      <c r="AF62" s="213"/>
      <c r="AG62" s="213" t="s">
        <v>133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3" x14ac:dyDescent="0.25">
      <c r="A63" s="220"/>
      <c r="B63" s="221"/>
      <c r="C63" s="248" t="s">
        <v>288</v>
      </c>
      <c r="D63" s="244"/>
      <c r="E63" s="244"/>
      <c r="F63" s="244"/>
      <c r="G63" s="244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3"/>
      <c r="AA63" s="213"/>
      <c r="AB63" s="213"/>
      <c r="AC63" s="213"/>
      <c r="AD63" s="213"/>
      <c r="AE63" s="213"/>
      <c r="AF63" s="213"/>
      <c r="AG63" s="213" t="s">
        <v>133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ht="21" outlineLevel="3" x14ac:dyDescent="0.25">
      <c r="A64" s="220"/>
      <c r="B64" s="221"/>
      <c r="C64" s="248" t="s">
        <v>289</v>
      </c>
      <c r="D64" s="244"/>
      <c r="E64" s="244"/>
      <c r="F64" s="244"/>
      <c r="G64" s="244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3"/>
      <c r="AA64" s="213"/>
      <c r="AB64" s="213"/>
      <c r="AC64" s="213"/>
      <c r="AD64" s="213"/>
      <c r="AE64" s="213"/>
      <c r="AF64" s="213"/>
      <c r="AG64" s="213" t="s">
        <v>133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42" t="str">
        <f>C64</f>
        <v xml:space="preserve"> – veškeré poplatky provozovateli skládky, recyklační linky nebo jiného zařízení na zpracování nebo likvidaci odpadů související s převzetím, uložením, zpracováním nebo likvidací odpadu</v>
      </c>
      <c r="BB64" s="213"/>
      <c r="BC64" s="213"/>
      <c r="BD64" s="213"/>
      <c r="BE64" s="213"/>
      <c r="BF64" s="213"/>
      <c r="BG64" s="213"/>
      <c r="BH64" s="213"/>
    </row>
    <row r="65" spans="1:60" outlineLevel="3" x14ac:dyDescent="0.25">
      <c r="A65" s="220"/>
      <c r="B65" s="221"/>
      <c r="C65" s="248" t="s">
        <v>290</v>
      </c>
      <c r="D65" s="244"/>
      <c r="E65" s="244"/>
      <c r="F65" s="244"/>
      <c r="G65" s="244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3"/>
      <c r="AA65" s="213"/>
      <c r="AB65" s="213"/>
      <c r="AC65" s="213"/>
      <c r="AD65" s="213"/>
      <c r="AE65" s="213"/>
      <c r="AF65" s="213"/>
      <c r="AG65" s="213" t="s">
        <v>133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ht="21" outlineLevel="3" x14ac:dyDescent="0.25">
      <c r="A66" s="220"/>
      <c r="B66" s="221"/>
      <c r="C66" s="248" t="s">
        <v>291</v>
      </c>
      <c r="D66" s="244"/>
      <c r="E66" s="244"/>
      <c r="F66" s="244"/>
      <c r="G66" s="244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3"/>
      <c r="AA66" s="213"/>
      <c r="AB66" s="213"/>
      <c r="AC66" s="213"/>
      <c r="AD66" s="213"/>
      <c r="AE66" s="213"/>
      <c r="AF66" s="213"/>
      <c r="AG66" s="213" t="s">
        <v>133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42" t="str">
        <f>C66</f>
        <v xml:space="preserve"> – náklady spojené s dopravou odpadu z místa stavby na místo převzetí provozovatelem skládky, recyklační linky nebo jiného zařízení na zpracování nebo likvidaci odpadů</v>
      </c>
      <c r="BB66" s="213"/>
      <c r="BC66" s="213"/>
      <c r="BD66" s="213"/>
      <c r="BE66" s="213"/>
      <c r="BF66" s="213"/>
      <c r="BG66" s="213"/>
      <c r="BH66" s="213"/>
    </row>
    <row r="67" spans="1:60" outlineLevel="3" x14ac:dyDescent="0.25">
      <c r="A67" s="220"/>
      <c r="B67" s="221"/>
      <c r="C67" s="248" t="s">
        <v>292</v>
      </c>
      <c r="D67" s="244"/>
      <c r="E67" s="244"/>
      <c r="F67" s="244"/>
      <c r="G67" s="244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3"/>
      <c r="AA67" s="213"/>
      <c r="AB67" s="213"/>
      <c r="AC67" s="213"/>
      <c r="AD67" s="213"/>
      <c r="AE67" s="213"/>
      <c r="AF67" s="213"/>
      <c r="AG67" s="213" t="s">
        <v>133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3" x14ac:dyDescent="0.25">
      <c r="A68" s="220"/>
      <c r="B68" s="221"/>
      <c r="C68" s="248" t="s">
        <v>236</v>
      </c>
      <c r="D68" s="244"/>
      <c r="E68" s="244"/>
      <c r="F68" s="244"/>
      <c r="G68" s="244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3"/>
      <c r="AA68" s="213"/>
      <c r="AB68" s="213"/>
      <c r="AC68" s="213"/>
      <c r="AD68" s="213"/>
      <c r="AE68" s="213"/>
      <c r="AF68" s="213"/>
      <c r="AG68" s="213" t="s">
        <v>133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42" t="str">
        <f>C68</f>
        <v>Tunou se rozumí hmotnost odpadu vytříděného v souladu se zákonem č. 185/2001 Sb., o nakládání s odpady, v platném znění."</v>
      </c>
      <c r="BB68" s="213"/>
      <c r="BC68" s="213"/>
      <c r="BD68" s="213"/>
      <c r="BE68" s="213"/>
      <c r="BF68" s="213"/>
      <c r="BG68" s="213"/>
      <c r="BH68" s="213"/>
    </row>
    <row r="69" spans="1:60" x14ac:dyDescent="0.25">
      <c r="A69" s="228" t="s">
        <v>124</v>
      </c>
      <c r="B69" s="229" t="s">
        <v>83</v>
      </c>
      <c r="C69" s="245" t="s">
        <v>84</v>
      </c>
      <c r="D69" s="230"/>
      <c r="E69" s="231"/>
      <c r="F69" s="232"/>
      <c r="G69" s="232">
        <f>SUMIF(AG70:AG70,"&lt;&gt;NOR",G70:G70)</f>
        <v>0</v>
      </c>
      <c r="H69" s="232"/>
      <c r="I69" s="232">
        <f>SUM(I70:I70)</f>
        <v>0</v>
      </c>
      <c r="J69" s="232"/>
      <c r="K69" s="232">
        <f>SUM(K70:K70)</f>
        <v>0</v>
      </c>
      <c r="L69" s="232"/>
      <c r="M69" s="232">
        <f>SUM(M70:M70)</f>
        <v>0</v>
      </c>
      <c r="N69" s="231"/>
      <c r="O69" s="231">
        <f>SUM(O70:O70)</f>
        <v>0</v>
      </c>
      <c r="P69" s="231"/>
      <c r="Q69" s="231">
        <f>SUM(Q70:Q70)</f>
        <v>0</v>
      </c>
      <c r="R69" s="232"/>
      <c r="S69" s="232"/>
      <c r="T69" s="233"/>
      <c r="U69" s="227"/>
      <c r="V69" s="227">
        <f>SUM(V70:V70)</f>
        <v>0</v>
      </c>
      <c r="W69" s="227"/>
      <c r="X69" s="227"/>
      <c r="Y69" s="227"/>
      <c r="AG69" t="s">
        <v>125</v>
      </c>
    </row>
    <row r="70" spans="1:60" outlineLevel="1" x14ac:dyDescent="0.25">
      <c r="A70" s="253">
        <v>27</v>
      </c>
      <c r="B70" s="254" t="s">
        <v>237</v>
      </c>
      <c r="C70" s="261" t="s">
        <v>238</v>
      </c>
      <c r="D70" s="255" t="s">
        <v>167</v>
      </c>
      <c r="E70" s="256">
        <v>16</v>
      </c>
      <c r="F70" s="257"/>
      <c r="G70" s="258">
        <f>ROUND(E70*F70,2)</f>
        <v>0</v>
      </c>
      <c r="H70" s="257"/>
      <c r="I70" s="258">
        <f>ROUND(E70*H70,2)</f>
        <v>0</v>
      </c>
      <c r="J70" s="257"/>
      <c r="K70" s="258">
        <f>ROUND(E70*J70,2)</f>
        <v>0</v>
      </c>
      <c r="L70" s="258">
        <v>21</v>
      </c>
      <c r="M70" s="258">
        <f>G70*(1+L70/100)</f>
        <v>0</v>
      </c>
      <c r="N70" s="256">
        <v>0</v>
      </c>
      <c r="O70" s="256">
        <f>ROUND(E70*N70,2)</f>
        <v>0</v>
      </c>
      <c r="P70" s="256">
        <v>0</v>
      </c>
      <c r="Q70" s="256">
        <f>ROUND(E70*P70,2)</f>
        <v>0</v>
      </c>
      <c r="R70" s="258"/>
      <c r="S70" s="258" t="s">
        <v>128</v>
      </c>
      <c r="T70" s="259" t="s">
        <v>129</v>
      </c>
      <c r="U70" s="223">
        <v>0</v>
      </c>
      <c r="V70" s="223">
        <f>ROUND(E70*U70,2)</f>
        <v>0</v>
      </c>
      <c r="W70" s="223"/>
      <c r="X70" s="223" t="s">
        <v>157</v>
      </c>
      <c r="Y70" s="223" t="s">
        <v>131</v>
      </c>
      <c r="Z70" s="213"/>
      <c r="AA70" s="213"/>
      <c r="AB70" s="213"/>
      <c r="AC70" s="213"/>
      <c r="AD70" s="213"/>
      <c r="AE70" s="213"/>
      <c r="AF70" s="213"/>
      <c r="AG70" s="213" t="s">
        <v>158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x14ac:dyDescent="0.25">
      <c r="A71" s="228" t="s">
        <v>124</v>
      </c>
      <c r="B71" s="229" t="s">
        <v>85</v>
      </c>
      <c r="C71" s="245" t="s">
        <v>86</v>
      </c>
      <c r="D71" s="230"/>
      <c r="E71" s="231"/>
      <c r="F71" s="232"/>
      <c r="G71" s="232">
        <f>SUMIF(AG72:AG73,"&lt;&gt;NOR",G72:G73)</f>
        <v>0</v>
      </c>
      <c r="H71" s="232"/>
      <c r="I71" s="232">
        <f>SUM(I72:I73)</f>
        <v>0</v>
      </c>
      <c r="J71" s="232"/>
      <c r="K71" s="232">
        <f>SUM(K72:K73)</f>
        <v>0</v>
      </c>
      <c r="L71" s="232"/>
      <c r="M71" s="232">
        <f>SUM(M72:M73)</f>
        <v>0</v>
      </c>
      <c r="N71" s="231"/>
      <c r="O71" s="231">
        <f>SUM(O72:O73)</f>
        <v>2.72</v>
      </c>
      <c r="P71" s="231"/>
      <c r="Q71" s="231">
        <f>SUM(Q72:Q73)</f>
        <v>0</v>
      </c>
      <c r="R71" s="232"/>
      <c r="S71" s="232"/>
      <c r="T71" s="233"/>
      <c r="U71" s="227"/>
      <c r="V71" s="227">
        <f>SUM(V72:V73)</f>
        <v>4.07</v>
      </c>
      <c r="W71" s="227"/>
      <c r="X71" s="227"/>
      <c r="Y71" s="227"/>
      <c r="AG71" t="s">
        <v>125</v>
      </c>
    </row>
    <row r="72" spans="1:60" outlineLevel="1" x14ac:dyDescent="0.25">
      <c r="A72" s="235">
        <v>28</v>
      </c>
      <c r="B72" s="236" t="s">
        <v>239</v>
      </c>
      <c r="C72" s="246" t="s">
        <v>240</v>
      </c>
      <c r="D72" s="237" t="s">
        <v>173</v>
      </c>
      <c r="E72" s="238">
        <v>2.4</v>
      </c>
      <c r="F72" s="239"/>
      <c r="G72" s="240">
        <f>ROUND(E72*F72,2)</f>
        <v>0</v>
      </c>
      <c r="H72" s="239"/>
      <c r="I72" s="240">
        <f>ROUND(E72*H72,2)</f>
        <v>0</v>
      </c>
      <c r="J72" s="239"/>
      <c r="K72" s="240">
        <f>ROUND(E72*J72,2)</f>
        <v>0</v>
      </c>
      <c r="L72" s="240">
        <v>21</v>
      </c>
      <c r="M72" s="240">
        <f>G72*(1+L72/100)</f>
        <v>0</v>
      </c>
      <c r="N72" s="238">
        <v>1.1322000000000001</v>
      </c>
      <c r="O72" s="238">
        <f>ROUND(E72*N72,2)</f>
        <v>2.72</v>
      </c>
      <c r="P72" s="238">
        <v>0</v>
      </c>
      <c r="Q72" s="238">
        <f>ROUND(E72*P72,2)</f>
        <v>0</v>
      </c>
      <c r="R72" s="240" t="s">
        <v>241</v>
      </c>
      <c r="S72" s="240" t="s">
        <v>156</v>
      </c>
      <c r="T72" s="241" t="s">
        <v>156</v>
      </c>
      <c r="U72" s="223">
        <v>1.6950000000000001</v>
      </c>
      <c r="V72" s="223">
        <f>ROUND(E72*U72,2)</f>
        <v>4.07</v>
      </c>
      <c r="W72" s="223"/>
      <c r="X72" s="223" t="s">
        <v>157</v>
      </c>
      <c r="Y72" s="223" t="s">
        <v>131</v>
      </c>
      <c r="Z72" s="213"/>
      <c r="AA72" s="213"/>
      <c r="AB72" s="213"/>
      <c r="AC72" s="213"/>
      <c r="AD72" s="213"/>
      <c r="AE72" s="213"/>
      <c r="AF72" s="213"/>
      <c r="AG72" s="213" t="s">
        <v>158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 x14ac:dyDescent="0.25">
      <c r="A73" s="220"/>
      <c r="B73" s="221"/>
      <c r="C73" s="260" t="s">
        <v>242</v>
      </c>
      <c r="D73" s="252"/>
      <c r="E73" s="252"/>
      <c r="F73" s="252"/>
      <c r="G73" s="252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3"/>
      <c r="AA73" s="213"/>
      <c r="AB73" s="213"/>
      <c r="AC73" s="213"/>
      <c r="AD73" s="213"/>
      <c r="AE73" s="213"/>
      <c r="AF73" s="213"/>
      <c r="AG73" s="213" t="s">
        <v>160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x14ac:dyDescent="0.25">
      <c r="A74" s="228" t="s">
        <v>124</v>
      </c>
      <c r="B74" s="229" t="s">
        <v>87</v>
      </c>
      <c r="C74" s="245" t="s">
        <v>88</v>
      </c>
      <c r="D74" s="230"/>
      <c r="E74" s="231"/>
      <c r="F74" s="232"/>
      <c r="G74" s="232">
        <f>SUMIF(AG75:AG80,"&lt;&gt;NOR",G75:G80)</f>
        <v>0</v>
      </c>
      <c r="H74" s="232"/>
      <c r="I74" s="232">
        <f>SUM(I75:I80)</f>
        <v>0</v>
      </c>
      <c r="J74" s="232"/>
      <c r="K74" s="232">
        <f>SUM(K75:K80)</f>
        <v>0</v>
      </c>
      <c r="L74" s="232"/>
      <c r="M74" s="232">
        <f>SUM(M75:M80)</f>
        <v>0</v>
      </c>
      <c r="N74" s="231"/>
      <c r="O74" s="231">
        <f>SUM(O75:O80)</f>
        <v>0.33</v>
      </c>
      <c r="P74" s="231"/>
      <c r="Q74" s="231">
        <f>SUM(Q75:Q80)</f>
        <v>0</v>
      </c>
      <c r="R74" s="232"/>
      <c r="S74" s="232"/>
      <c r="T74" s="233"/>
      <c r="U74" s="227"/>
      <c r="V74" s="227">
        <f>SUM(V75:V80)</f>
        <v>126.75</v>
      </c>
      <c r="W74" s="227"/>
      <c r="X74" s="227"/>
      <c r="Y74" s="227"/>
      <c r="AG74" t="s">
        <v>125</v>
      </c>
    </row>
    <row r="75" spans="1:60" ht="20.399999999999999" outlineLevel="1" x14ac:dyDescent="0.25">
      <c r="A75" s="235">
        <v>29</v>
      </c>
      <c r="B75" s="236" t="s">
        <v>294</v>
      </c>
      <c r="C75" s="246" t="s">
        <v>295</v>
      </c>
      <c r="D75" s="237" t="s">
        <v>167</v>
      </c>
      <c r="E75" s="238">
        <v>16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38">
        <v>0</v>
      </c>
      <c r="O75" s="238">
        <f>ROUND(E75*N75,2)</f>
        <v>0</v>
      </c>
      <c r="P75" s="238">
        <v>0</v>
      </c>
      <c r="Q75" s="238">
        <f>ROUND(E75*P75,2)</f>
        <v>0</v>
      </c>
      <c r="R75" s="240" t="s">
        <v>241</v>
      </c>
      <c r="S75" s="240" t="s">
        <v>156</v>
      </c>
      <c r="T75" s="241" t="s">
        <v>156</v>
      </c>
      <c r="U75" s="223">
        <v>7.5</v>
      </c>
      <c r="V75" s="223">
        <f>ROUND(E75*U75,2)</f>
        <v>120</v>
      </c>
      <c r="W75" s="223"/>
      <c r="X75" s="223" t="s">
        <v>157</v>
      </c>
      <c r="Y75" s="223" t="s">
        <v>131</v>
      </c>
      <c r="Z75" s="213"/>
      <c r="AA75" s="213"/>
      <c r="AB75" s="213"/>
      <c r="AC75" s="213"/>
      <c r="AD75" s="213"/>
      <c r="AE75" s="213"/>
      <c r="AF75" s="213"/>
      <c r="AG75" s="213" t="s">
        <v>158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2" x14ac:dyDescent="0.25">
      <c r="A76" s="220"/>
      <c r="B76" s="221"/>
      <c r="C76" s="260" t="s">
        <v>296</v>
      </c>
      <c r="D76" s="252"/>
      <c r="E76" s="252"/>
      <c r="F76" s="252"/>
      <c r="G76" s="252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3"/>
      <c r="AA76" s="213"/>
      <c r="AB76" s="213"/>
      <c r="AC76" s="213"/>
      <c r="AD76" s="213"/>
      <c r="AE76" s="213"/>
      <c r="AF76" s="213"/>
      <c r="AG76" s="213" t="s">
        <v>160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5">
      <c r="A77" s="253">
        <v>30</v>
      </c>
      <c r="B77" s="254" t="s">
        <v>297</v>
      </c>
      <c r="C77" s="261" t="s">
        <v>298</v>
      </c>
      <c r="D77" s="255" t="s">
        <v>248</v>
      </c>
      <c r="E77" s="256">
        <v>4</v>
      </c>
      <c r="F77" s="257"/>
      <c r="G77" s="258">
        <f>ROUND(E77*F77,2)</f>
        <v>0</v>
      </c>
      <c r="H77" s="257"/>
      <c r="I77" s="258">
        <f>ROUND(E77*H77,2)</f>
        <v>0</v>
      </c>
      <c r="J77" s="257"/>
      <c r="K77" s="258">
        <f>ROUND(E77*J77,2)</f>
        <v>0</v>
      </c>
      <c r="L77" s="258">
        <v>21</v>
      </c>
      <c r="M77" s="258">
        <f>G77*(1+L77/100)</f>
        <v>0</v>
      </c>
      <c r="N77" s="256">
        <v>0</v>
      </c>
      <c r="O77" s="256">
        <f>ROUND(E77*N77,2)</f>
        <v>0</v>
      </c>
      <c r="P77" s="256">
        <v>0</v>
      </c>
      <c r="Q77" s="256">
        <f>ROUND(E77*P77,2)</f>
        <v>0</v>
      </c>
      <c r="R77" s="258" t="s">
        <v>241</v>
      </c>
      <c r="S77" s="258" t="s">
        <v>156</v>
      </c>
      <c r="T77" s="259" t="s">
        <v>156</v>
      </c>
      <c r="U77" s="223">
        <v>1.3</v>
      </c>
      <c r="V77" s="223">
        <f>ROUND(E77*U77,2)</f>
        <v>5.2</v>
      </c>
      <c r="W77" s="223"/>
      <c r="X77" s="223" t="s">
        <v>157</v>
      </c>
      <c r="Y77" s="223" t="s">
        <v>131</v>
      </c>
      <c r="Z77" s="213"/>
      <c r="AA77" s="213"/>
      <c r="AB77" s="213"/>
      <c r="AC77" s="213"/>
      <c r="AD77" s="213"/>
      <c r="AE77" s="213"/>
      <c r="AF77" s="213"/>
      <c r="AG77" s="213" t="s">
        <v>281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53">
        <v>31</v>
      </c>
      <c r="B78" s="254" t="s">
        <v>299</v>
      </c>
      <c r="C78" s="261" t="s">
        <v>300</v>
      </c>
      <c r="D78" s="255" t="s">
        <v>167</v>
      </c>
      <c r="E78" s="256">
        <v>16</v>
      </c>
      <c r="F78" s="257"/>
      <c r="G78" s="258">
        <f>ROUND(E78*F78,2)</f>
        <v>0</v>
      </c>
      <c r="H78" s="257"/>
      <c r="I78" s="258">
        <f>ROUND(E78*H78,2)</f>
        <v>0</v>
      </c>
      <c r="J78" s="257"/>
      <c r="K78" s="258">
        <f>ROUND(E78*J78,2)</f>
        <v>0</v>
      </c>
      <c r="L78" s="258">
        <v>21</v>
      </c>
      <c r="M78" s="258">
        <f>G78*(1+L78/100)</f>
        <v>0</v>
      </c>
      <c r="N78" s="256">
        <v>1.0000000000000001E-5</v>
      </c>
      <c r="O78" s="256">
        <f>ROUND(E78*N78,2)</f>
        <v>0</v>
      </c>
      <c r="P78" s="256">
        <v>0</v>
      </c>
      <c r="Q78" s="256">
        <f>ROUND(E78*P78,2)</f>
        <v>0</v>
      </c>
      <c r="R78" s="258"/>
      <c r="S78" s="258" t="s">
        <v>128</v>
      </c>
      <c r="T78" s="259" t="s">
        <v>129</v>
      </c>
      <c r="U78" s="223">
        <v>9.7000000000000003E-2</v>
      </c>
      <c r="V78" s="223">
        <f>ROUND(E78*U78,2)</f>
        <v>1.55</v>
      </c>
      <c r="W78" s="223"/>
      <c r="X78" s="223" t="s">
        <v>157</v>
      </c>
      <c r="Y78" s="223" t="s">
        <v>131</v>
      </c>
      <c r="Z78" s="213"/>
      <c r="AA78" s="213"/>
      <c r="AB78" s="213"/>
      <c r="AC78" s="213"/>
      <c r="AD78" s="213"/>
      <c r="AE78" s="213"/>
      <c r="AF78" s="213"/>
      <c r="AG78" s="213" t="s">
        <v>158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ht="30.6" outlineLevel="1" x14ac:dyDescent="0.25">
      <c r="A79" s="253">
        <v>32</v>
      </c>
      <c r="B79" s="254" t="s">
        <v>301</v>
      </c>
      <c r="C79" s="261" t="s">
        <v>302</v>
      </c>
      <c r="D79" s="255" t="s">
        <v>248</v>
      </c>
      <c r="E79" s="256">
        <v>7</v>
      </c>
      <c r="F79" s="257"/>
      <c r="G79" s="258">
        <f>ROUND(E79*F79,2)</f>
        <v>0</v>
      </c>
      <c r="H79" s="257"/>
      <c r="I79" s="258">
        <f>ROUND(E79*H79,2)</f>
        <v>0</v>
      </c>
      <c r="J79" s="257"/>
      <c r="K79" s="258">
        <f>ROUND(E79*J79,2)</f>
        <v>0</v>
      </c>
      <c r="L79" s="258">
        <v>21</v>
      </c>
      <c r="M79" s="258">
        <f>G79*(1+L79/100)</f>
        <v>0</v>
      </c>
      <c r="N79" s="256">
        <v>2.4E-2</v>
      </c>
      <c r="O79" s="256">
        <f>ROUND(E79*N79,2)</f>
        <v>0.17</v>
      </c>
      <c r="P79" s="256">
        <v>0</v>
      </c>
      <c r="Q79" s="256">
        <f>ROUND(E79*P79,2)</f>
        <v>0</v>
      </c>
      <c r="R79" s="258" t="s">
        <v>230</v>
      </c>
      <c r="S79" s="258" t="s">
        <v>156</v>
      </c>
      <c r="T79" s="259" t="s">
        <v>303</v>
      </c>
      <c r="U79" s="223">
        <v>0</v>
      </c>
      <c r="V79" s="223">
        <f>ROUND(E79*U79,2)</f>
        <v>0</v>
      </c>
      <c r="W79" s="223"/>
      <c r="X79" s="223" t="s">
        <v>130</v>
      </c>
      <c r="Y79" s="223" t="s">
        <v>131</v>
      </c>
      <c r="Z79" s="213"/>
      <c r="AA79" s="213"/>
      <c r="AB79" s="213"/>
      <c r="AC79" s="213"/>
      <c r="AD79" s="213"/>
      <c r="AE79" s="213"/>
      <c r="AF79" s="213"/>
      <c r="AG79" s="213" t="s">
        <v>132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5">
      <c r="A80" s="253">
        <v>33</v>
      </c>
      <c r="B80" s="254" t="s">
        <v>304</v>
      </c>
      <c r="C80" s="261" t="s">
        <v>305</v>
      </c>
      <c r="D80" s="255" t="s">
        <v>306</v>
      </c>
      <c r="E80" s="256">
        <v>4</v>
      </c>
      <c r="F80" s="257"/>
      <c r="G80" s="258">
        <f>ROUND(E80*F80,2)</f>
        <v>0</v>
      </c>
      <c r="H80" s="257"/>
      <c r="I80" s="258">
        <f>ROUND(E80*H80,2)</f>
        <v>0</v>
      </c>
      <c r="J80" s="257"/>
      <c r="K80" s="258">
        <f>ROUND(E80*J80,2)</f>
        <v>0</v>
      </c>
      <c r="L80" s="258">
        <v>21</v>
      </c>
      <c r="M80" s="258">
        <f>G80*(1+L80/100)</f>
        <v>0</v>
      </c>
      <c r="N80" s="256">
        <v>3.9300000000000002E-2</v>
      </c>
      <c r="O80" s="256">
        <f>ROUND(E80*N80,2)</f>
        <v>0.16</v>
      </c>
      <c r="P80" s="256">
        <v>0</v>
      </c>
      <c r="Q80" s="256">
        <f>ROUND(E80*P80,2)</f>
        <v>0</v>
      </c>
      <c r="R80" s="258"/>
      <c r="S80" s="258" t="s">
        <v>128</v>
      </c>
      <c r="T80" s="259" t="s">
        <v>129</v>
      </c>
      <c r="U80" s="223">
        <v>0</v>
      </c>
      <c r="V80" s="223">
        <f>ROUND(E80*U80,2)</f>
        <v>0</v>
      </c>
      <c r="W80" s="223"/>
      <c r="X80" s="223" t="s">
        <v>130</v>
      </c>
      <c r="Y80" s="223" t="s">
        <v>131</v>
      </c>
      <c r="Z80" s="213"/>
      <c r="AA80" s="213"/>
      <c r="AB80" s="213"/>
      <c r="AC80" s="213"/>
      <c r="AD80" s="213"/>
      <c r="AE80" s="213"/>
      <c r="AF80" s="213"/>
      <c r="AG80" s="213" t="s">
        <v>231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x14ac:dyDescent="0.25">
      <c r="A81" s="228" t="s">
        <v>124</v>
      </c>
      <c r="B81" s="229" t="s">
        <v>89</v>
      </c>
      <c r="C81" s="245" t="s">
        <v>90</v>
      </c>
      <c r="D81" s="230"/>
      <c r="E81" s="231"/>
      <c r="F81" s="232"/>
      <c r="G81" s="232">
        <f>SUMIF(AG82:AG84,"&lt;&gt;NOR",G82:G84)</f>
        <v>0</v>
      </c>
      <c r="H81" s="232"/>
      <c r="I81" s="232">
        <f>SUM(I82:I84)</f>
        <v>0</v>
      </c>
      <c r="J81" s="232"/>
      <c r="K81" s="232">
        <f>SUM(K82:K84)</f>
        <v>0</v>
      </c>
      <c r="L81" s="232"/>
      <c r="M81" s="232">
        <f>SUM(M82:M84)</f>
        <v>0</v>
      </c>
      <c r="N81" s="231"/>
      <c r="O81" s="231">
        <f>SUM(O82:O84)</f>
        <v>0</v>
      </c>
      <c r="P81" s="231"/>
      <c r="Q81" s="231">
        <f>SUM(Q82:Q84)</f>
        <v>0</v>
      </c>
      <c r="R81" s="232"/>
      <c r="S81" s="232"/>
      <c r="T81" s="233"/>
      <c r="U81" s="227"/>
      <c r="V81" s="227">
        <f>SUM(V82:V84)</f>
        <v>4.8600000000000003</v>
      </c>
      <c r="W81" s="227"/>
      <c r="X81" s="227"/>
      <c r="Y81" s="227"/>
      <c r="AG81" t="s">
        <v>125</v>
      </c>
    </row>
    <row r="82" spans="1:60" outlineLevel="1" x14ac:dyDescent="0.25">
      <c r="A82" s="235">
        <v>34</v>
      </c>
      <c r="B82" s="236" t="s">
        <v>279</v>
      </c>
      <c r="C82" s="246" t="s">
        <v>280</v>
      </c>
      <c r="D82" s="237" t="s">
        <v>229</v>
      </c>
      <c r="E82" s="238">
        <v>22.996310000000001</v>
      </c>
      <c r="F82" s="239"/>
      <c r="G82" s="240">
        <f>ROUND(E82*F82,2)</f>
        <v>0</v>
      </c>
      <c r="H82" s="239"/>
      <c r="I82" s="240">
        <f>ROUND(E82*H82,2)</f>
        <v>0</v>
      </c>
      <c r="J82" s="239"/>
      <c r="K82" s="240">
        <f>ROUND(E82*J82,2)</f>
        <v>0</v>
      </c>
      <c r="L82" s="240">
        <v>21</v>
      </c>
      <c r="M82" s="240">
        <f>G82*(1+L82/100)</f>
        <v>0</v>
      </c>
      <c r="N82" s="238">
        <v>0</v>
      </c>
      <c r="O82" s="238">
        <f>ROUND(E82*N82,2)</f>
        <v>0</v>
      </c>
      <c r="P82" s="238">
        <v>0</v>
      </c>
      <c r="Q82" s="238">
        <f>ROUND(E82*P82,2)</f>
        <v>0</v>
      </c>
      <c r="R82" s="240" t="s">
        <v>241</v>
      </c>
      <c r="S82" s="240" t="s">
        <v>156</v>
      </c>
      <c r="T82" s="241" t="s">
        <v>156</v>
      </c>
      <c r="U82" s="223">
        <v>0.21149999999999999</v>
      </c>
      <c r="V82" s="223">
        <f>ROUND(E82*U82,2)</f>
        <v>4.8600000000000003</v>
      </c>
      <c r="W82" s="223"/>
      <c r="X82" s="223" t="s">
        <v>157</v>
      </c>
      <c r="Y82" s="223" t="s">
        <v>131</v>
      </c>
      <c r="Z82" s="213"/>
      <c r="AA82" s="213"/>
      <c r="AB82" s="213"/>
      <c r="AC82" s="213"/>
      <c r="AD82" s="213"/>
      <c r="AE82" s="213"/>
      <c r="AF82" s="213"/>
      <c r="AG82" s="213" t="s">
        <v>281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2" x14ac:dyDescent="0.25">
      <c r="A83" s="220"/>
      <c r="B83" s="221"/>
      <c r="C83" s="260" t="s">
        <v>282</v>
      </c>
      <c r="D83" s="252"/>
      <c r="E83" s="252"/>
      <c r="F83" s="252"/>
      <c r="G83" s="252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23"/>
      <c r="Z83" s="213"/>
      <c r="AA83" s="213"/>
      <c r="AB83" s="213"/>
      <c r="AC83" s="213"/>
      <c r="AD83" s="213"/>
      <c r="AE83" s="213"/>
      <c r="AF83" s="213"/>
      <c r="AG83" s="213" t="s">
        <v>160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2" x14ac:dyDescent="0.25">
      <c r="A84" s="220"/>
      <c r="B84" s="221"/>
      <c r="C84" s="248" t="s">
        <v>283</v>
      </c>
      <c r="D84" s="244"/>
      <c r="E84" s="244"/>
      <c r="F84" s="244"/>
      <c r="G84" s="244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3"/>
      <c r="AA84" s="213"/>
      <c r="AB84" s="213"/>
      <c r="AC84" s="213"/>
      <c r="AD84" s="213"/>
      <c r="AE84" s="213"/>
      <c r="AF84" s="213"/>
      <c r="AG84" s="213" t="s">
        <v>133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x14ac:dyDescent="0.25">
      <c r="A85" s="228" t="s">
        <v>124</v>
      </c>
      <c r="B85" s="229" t="s">
        <v>93</v>
      </c>
      <c r="C85" s="245" t="s">
        <v>94</v>
      </c>
      <c r="D85" s="230"/>
      <c r="E85" s="231"/>
      <c r="F85" s="232"/>
      <c r="G85" s="232">
        <f>SUMIF(AG86:AG86,"&lt;&gt;NOR",G86:G86)</f>
        <v>0</v>
      </c>
      <c r="H85" s="232"/>
      <c r="I85" s="232">
        <f>SUM(I86:I86)</f>
        <v>0</v>
      </c>
      <c r="J85" s="232"/>
      <c r="K85" s="232">
        <f>SUM(K86:K86)</f>
        <v>0</v>
      </c>
      <c r="L85" s="232"/>
      <c r="M85" s="232">
        <f>SUM(M86:M86)</f>
        <v>0</v>
      </c>
      <c r="N85" s="231"/>
      <c r="O85" s="231">
        <f>SUM(O86:O86)</f>
        <v>0</v>
      </c>
      <c r="P85" s="231"/>
      <c r="Q85" s="231">
        <f>SUM(Q86:Q86)</f>
        <v>0</v>
      </c>
      <c r="R85" s="232"/>
      <c r="S85" s="232"/>
      <c r="T85" s="233"/>
      <c r="U85" s="227"/>
      <c r="V85" s="227">
        <f>SUM(V86:V86)</f>
        <v>0</v>
      </c>
      <c r="W85" s="227"/>
      <c r="X85" s="227"/>
      <c r="Y85" s="227"/>
      <c r="AG85" t="s">
        <v>125</v>
      </c>
    </row>
    <row r="86" spans="1:60" outlineLevel="1" x14ac:dyDescent="0.25">
      <c r="A86" s="235">
        <v>35</v>
      </c>
      <c r="B86" s="236" t="s">
        <v>284</v>
      </c>
      <c r="C86" s="246" t="s">
        <v>285</v>
      </c>
      <c r="D86" s="237" t="s">
        <v>167</v>
      </c>
      <c r="E86" s="238">
        <v>16</v>
      </c>
      <c r="F86" s="239"/>
      <c r="G86" s="240">
        <f>ROUND(E86*F86,2)</f>
        <v>0</v>
      </c>
      <c r="H86" s="239"/>
      <c r="I86" s="240">
        <f>ROUND(E86*H86,2)</f>
        <v>0</v>
      </c>
      <c r="J86" s="239"/>
      <c r="K86" s="240">
        <f>ROUND(E86*J86,2)</f>
        <v>0</v>
      </c>
      <c r="L86" s="240">
        <v>21</v>
      </c>
      <c r="M86" s="240">
        <f>G86*(1+L86/100)</f>
        <v>0</v>
      </c>
      <c r="N86" s="238">
        <v>0</v>
      </c>
      <c r="O86" s="238">
        <f>ROUND(E86*N86,2)</f>
        <v>0</v>
      </c>
      <c r="P86" s="238">
        <v>0</v>
      </c>
      <c r="Q86" s="238">
        <f>ROUND(E86*P86,2)</f>
        <v>0</v>
      </c>
      <c r="R86" s="240"/>
      <c r="S86" s="240" t="s">
        <v>128</v>
      </c>
      <c r="T86" s="241" t="s">
        <v>129</v>
      </c>
      <c r="U86" s="223">
        <v>0</v>
      </c>
      <c r="V86" s="223">
        <f>ROUND(E86*U86,2)</f>
        <v>0</v>
      </c>
      <c r="W86" s="223"/>
      <c r="X86" s="223" t="s">
        <v>130</v>
      </c>
      <c r="Y86" s="223" t="s">
        <v>131</v>
      </c>
      <c r="Z86" s="213"/>
      <c r="AA86" s="213"/>
      <c r="AB86" s="213"/>
      <c r="AC86" s="213"/>
      <c r="AD86" s="213"/>
      <c r="AE86" s="213"/>
      <c r="AF86" s="213"/>
      <c r="AG86" s="213" t="s">
        <v>132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x14ac:dyDescent="0.25">
      <c r="A87" s="3"/>
      <c r="B87" s="4"/>
      <c r="C87" s="249"/>
      <c r="D87" s="6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E87">
        <v>12</v>
      </c>
      <c r="AF87">
        <v>21</v>
      </c>
      <c r="AG87" t="s">
        <v>110</v>
      </c>
    </row>
    <row r="88" spans="1:60" x14ac:dyDescent="0.25">
      <c r="A88" s="216"/>
      <c r="B88" s="217" t="s">
        <v>29</v>
      </c>
      <c r="C88" s="250"/>
      <c r="D88" s="218"/>
      <c r="E88" s="219"/>
      <c r="F88" s="219"/>
      <c r="G88" s="234">
        <f>G8+G58+G69+G71+G74+G81+G85</f>
        <v>0</v>
      </c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E88">
        <f>SUMIF(L7:L86,AE87,G7:G86)</f>
        <v>0</v>
      </c>
      <c r="AF88">
        <f>SUMIF(L7:L86,AF87,G7:G86)</f>
        <v>0</v>
      </c>
      <c r="AG88" t="s">
        <v>135</v>
      </c>
    </row>
    <row r="89" spans="1:60" x14ac:dyDescent="0.25">
      <c r="C89" s="251"/>
      <c r="D89" s="10"/>
      <c r="AG89" t="s">
        <v>151</v>
      </c>
    </row>
    <row r="90" spans="1:60" x14ac:dyDescent="0.25">
      <c r="D90" s="10"/>
    </row>
    <row r="91" spans="1:60" x14ac:dyDescent="0.25">
      <c r="D91" s="10"/>
    </row>
    <row r="92" spans="1:60" x14ac:dyDescent="0.25">
      <c r="D92" s="10"/>
    </row>
    <row r="93" spans="1:60" x14ac:dyDescent="0.25">
      <c r="D93" s="10"/>
    </row>
    <row r="94" spans="1:60" x14ac:dyDescent="0.25">
      <c r="D94" s="10"/>
    </row>
    <row r="95" spans="1:60" x14ac:dyDescent="0.25">
      <c r="D95" s="10"/>
    </row>
    <row r="96" spans="1:60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40">
    <mergeCell ref="C73:G73"/>
    <mergeCell ref="C76:G76"/>
    <mergeCell ref="C83:G83"/>
    <mergeCell ref="C84:G84"/>
    <mergeCell ref="C63:G63"/>
    <mergeCell ref="C64:G64"/>
    <mergeCell ref="C65:G65"/>
    <mergeCell ref="C66:G66"/>
    <mergeCell ref="C67:G67"/>
    <mergeCell ref="C68:G68"/>
    <mergeCell ref="C48:G48"/>
    <mergeCell ref="C53:G53"/>
    <mergeCell ref="C54:G54"/>
    <mergeCell ref="C56:G56"/>
    <mergeCell ref="C60:G60"/>
    <mergeCell ref="C61:G61"/>
    <mergeCell ref="C36:G36"/>
    <mergeCell ref="C38:G38"/>
    <mergeCell ref="C40:G40"/>
    <mergeCell ref="C42:G42"/>
    <mergeCell ref="C44:G44"/>
    <mergeCell ref="C46:G46"/>
    <mergeCell ref="C24:G24"/>
    <mergeCell ref="C26:G26"/>
    <mergeCell ref="C28:G28"/>
    <mergeCell ref="C30:G30"/>
    <mergeCell ref="C32:G32"/>
    <mergeCell ref="C34:G34"/>
    <mergeCell ref="C14:G14"/>
    <mergeCell ref="C15:G15"/>
    <mergeCell ref="C17:G17"/>
    <mergeCell ref="C18:G18"/>
    <mergeCell ref="C20:G20"/>
    <mergeCell ref="C22:G22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97</v>
      </c>
      <c r="B1" s="198"/>
      <c r="C1" s="198"/>
      <c r="D1" s="198"/>
      <c r="E1" s="198"/>
      <c r="F1" s="198"/>
      <c r="G1" s="198"/>
      <c r="AG1" t="s">
        <v>98</v>
      </c>
    </row>
    <row r="2" spans="1:60" ht="25.05" customHeight="1" x14ac:dyDescent="0.25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99</v>
      </c>
    </row>
    <row r="3" spans="1:60" ht="25.05" customHeight="1" x14ac:dyDescent="0.25">
      <c r="A3" s="199" t="s">
        <v>8</v>
      </c>
      <c r="B3" s="49" t="s">
        <v>56</v>
      </c>
      <c r="C3" s="202" t="s">
        <v>57</v>
      </c>
      <c r="D3" s="200"/>
      <c r="E3" s="200"/>
      <c r="F3" s="200"/>
      <c r="G3" s="201"/>
      <c r="AC3" s="177" t="s">
        <v>99</v>
      </c>
      <c r="AG3" t="s">
        <v>100</v>
      </c>
    </row>
    <row r="4" spans="1:60" ht="25.05" customHeight="1" x14ac:dyDescent="0.25">
      <c r="A4" s="203" t="s">
        <v>9</v>
      </c>
      <c r="B4" s="204" t="s">
        <v>58</v>
      </c>
      <c r="C4" s="205" t="s">
        <v>57</v>
      </c>
      <c r="D4" s="206"/>
      <c r="E4" s="206"/>
      <c r="F4" s="206"/>
      <c r="G4" s="207"/>
      <c r="AG4" t="s">
        <v>101</v>
      </c>
    </row>
    <row r="5" spans="1:60" x14ac:dyDescent="0.25">
      <c r="D5" s="10"/>
    </row>
    <row r="6" spans="1:60" ht="39.6" x14ac:dyDescent="0.25">
      <c r="A6" s="209" t="s">
        <v>102</v>
      </c>
      <c r="B6" s="211" t="s">
        <v>103</v>
      </c>
      <c r="C6" s="211" t="s">
        <v>104</v>
      </c>
      <c r="D6" s="210" t="s">
        <v>105</v>
      </c>
      <c r="E6" s="209" t="s">
        <v>106</v>
      </c>
      <c r="F6" s="208" t="s">
        <v>107</v>
      </c>
      <c r="G6" s="209" t="s">
        <v>29</v>
      </c>
      <c r="H6" s="212" t="s">
        <v>30</v>
      </c>
      <c r="I6" s="212" t="s">
        <v>108</v>
      </c>
      <c r="J6" s="212" t="s">
        <v>31</v>
      </c>
      <c r="K6" s="212" t="s">
        <v>109</v>
      </c>
      <c r="L6" s="212" t="s">
        <v>110</v>
      </c>
      <c r="M6" s="212" t="s">
        <v>111</v>
      </c>
      <c r="N6" s="212" t="s">
        <v>112</v>
      </c>
      <c r="O6" s="212" t="s">
        <v>113</v>
      </c>
      <c r="P6" s="212" t="s">
        <v>114</v>
      </c>
      <c r="Q6" s="212" t="s">
        <v>115</v>
      </c>
      <c r="R6" s="212" t="s">
        <v>116</v>
      </c>
      <c r="S6" s="212" t="s">
        <v>117</v>
      </c>
      <c r="T6" s="212" t="s">
        <v>118</v>
      </c>
      <c r="U6" s="212" t="s">
        <v>119</v>
      </c>
      <c r="V6" s="212" t="s">
        <v>120</v>
      </c>
      <c r="W6" s="212" t="s">
        <v>121</v>
      </c>
      <c r="X6" s="212" t="s">
        <v>122</v>
      </c>
      <c r="Y6" s="212" t="s">
        <v>123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124</v>
      </c>
      <c r="B8" s="229" t="s">
        <v>79</v>
      </c>
      <c r="C8" s="245" t="s">
        <v>80</v>
      </c>
      <c r="D8" s="230"/>
      <c r="E8" s="231"/>
      <c r="F8" s="232"/>
      <c r="G8" s="232">
        <f>SUMIF(AG9:AG53,"&lt;&gt;NOR",G9:G53)</f>
        <v>0</v>
      </c>
      <c r="H8" s="232"/>
      <c r="I8" s="232">
        <f>SUM(I9:I53)</f>
        <v>0</v>
      </c>
      <c r="J8" s="232"/>
      <c r="K8" s="232">
        <f>SUM(K9:K53)</f>
        <v>0</v>
      </c>
      <c r="L8" s="232"/>
      <c r="M8" s="232">
        <f>SUM(M9:M53)</f>
        <v>0</v>
      </c>
      <c r="N8" s="231"/>
      <c r="O8" s="231">
        <f>SUM(O9:O53)</f>
        <v>90.75</v>
      </c>
      <c r="P8" s="231"/>
      <c r="Q8" s="231">
        <f>SUM(Q9:Q53)</f>
        <v>0</v>
      </c>
      <c r="R8" s="232"/>
      <c r="S8" s="232"/>
      <c r="T8" s="233"/>
      <c r="U8" s="227"/>
      <c r="V8" s="227">
        <f>SUM(V9:V53)</f>
        <v>339.88</v>
      </c>
      <c r="W8" s="227"/>
      <c r="X8" s="227"/>
      <c r="Y8" s="227"/>
      <c r="AG8" t="s">
        <v>125</v>
      </c>
    </row>
    <row r="9" spans="1:60" outlineLevel="1" x14ac:dyDescent="0.25">
      <c r="A9" s="235">
        <v>1</v>
      </c>
      <c r="B9" s="236" t="s">
        <v>152</v>
      </c>
      <c r="C9" s="246" t="s">
        <v>153</v>
      </c>
      <c r="D9" s="237" t="s">
        <v>154</v>
      </c>
      <c r="E9" s="238">
        <v>68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155</v>
      </c>
      <c r="S9" s="240" t="s">
        <v>156</v>
      </c>
      <c r="T9" s="241" t="s">
        <v>156</v>
      </c>
      <c r="U9" s="223">
        <v>0.20300000000000001</v>
      </c>
      <c r="V9" s="223">
        <f>ROUND(E9*U9,2)</f>
        <v>13.8</v>
      </c>
      <c r="W9" s="223"/>
      <c r="X9" s="223" t="s">
        <v>157</v>
      </c>
      <c r="Y9" s="223" t="s">
        <v>131</v>
      </c>
      <c r="Z9" s="213"/>
      <c r="AA9" s="213"/>
      <c r="AB9" s="213"/>
      <c r="AC9" s="213"/>
      <c r="AD9" s="213"/>
      <c r="AE9" s="213"/>
      <c r="AF9" s="213"/>
      <c r="AG9" s="213" t="s">
        <v>158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60" t="s">
        <v>159</v>
      </c>
      <c r="D10" s="252"/>
      <c r="E10" s="252"/>
      <c r="F10" s="252"/>
      <c r="G10" s="252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160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na vzdálenost od hladiny vody v jímce po výšku roviny proložené osou nejvyššího bodu výtlačného potrubí. Včetně odpadní potrubí v délce do 20 m.</v>
      </c>
      <c r="BB10" s="213"/>
      <c r="BC10" s="213"/>
      <c r="BD10" s="213"/>
      <c r="BE10" s="213"/>
      <c r="BF10" s="213"/>
      <c r="BG10" s="213"/>
      <c r="BH10" s="213"/>
    </row>
    <row r="11" spans="1:60" ht="20.399999999999999" outlineLevel="1" x14ac:dyDescent="0.25">
      <c r="A11" s="235">
        <v>2</v>
      </c>
      <c r="B11" s="236" t="s">
        <v>161</v>
      </c>
      <c r="C11" s="246" t="s">
        <v>162</v>
      </c>
      <c r="D11" s="237" t="s">
        <v>163</v>
      </c>
      <c r="E11" s="238">
        <v>6.8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 t="s">
        <v>155</v>
      </c>
      <c r="S11" s="240" t="s">
        <v>156</v>
      </c>
      <c r="T11" s="241" t="s">
        <v>156</v>
      </c>
      <c r="U11" s="223">
        <v>0</v>
      </c>
      <c r="V11" s="223">
        <f>ROUND(E11*U11,2)</f>
        <v>0</v>
      </c>
      <c r="W11" s="223"/>
      <c r="X11" s="223" t="s">
        <v>157</v>
      </c>
      <c r="Y11" s="223" t="s">
        <v>131</v>
      </c>
      <c r="Z11" s="213"/>
      <c r="AA11" s="213"/>
      <c r="AB11" s="213"/>
      <c r="AC11" s="213"/>
      <c r="AD11" s="213"/>
      <c r="AE11" s="213"/>
      <c r="AF11" s="213"/>
      <c r="AG11" s="213" t="s">
        <v>158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1" outlineLevel="2" x14ac:dyDescent="0.25">
      <c r="A12" s="220"/>
      <c r="B12" s="221"/>
      <c r="C12" s="260" t="s">
        <v>164</v>
      </c>
      <c r="D12" s="252"/>
      <c r="E12" s="252"/>
      <c r="F12" s="252"/>
      <c r="G12" s="252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160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2" t="str">
        <f>C12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2" s="213"/>
      <c r="BC12" s="213"/>
      <c r="BD12" s="213"/>
      <c r="BE12" s="213"/>
      <c r="BF12" s="213"/>
      <c r="BG12" s="213"/>
      <c r="BH12" s="213"/>
    </row>
    <row r="13" spans="1:60" ht="20.399999999999999" outlineLevel="1" x14ac:dyDescent="0.25">
      <c r="A13" s="235">
        <v>3</v>
      </c>
      <c r="B13" s="236" t="s">
        <v>165</v>
      </c>
      <c r="C13" s="246" t="s">
        <v>166</v>
      </c>
      <c r="D13" s="237" t="s">
        <v>167</v>
      </c>
      <c r="E13" s="238">
        <v>12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1.269E-2</v>
      </c>
      <c r="O13" s="238">
        <f>ROUND(E13*N13,2)</f>
        <v>0.15</v>
      </c>
      <c r="P13" s="238">
        <v>0</v>
      </c>
      <c r="Q13" s="238">
        <f>ROUND(E13*P13,2)</f>
        <v>0</v>
      </c>
      <c r="R13" s="240" t="s">
        <v>155</v>
      </c>
      <c r="S13" s="240" t="s">
        <v>156</v>
      </c>
      <c r="T13" s="241" t="s">
        <v>156</v>
      </c>
      <c r="U13" s="223">
        <v>1.153</v>
      </c>
      <c r="V13" s="223">
        <f>ROUND(E13*U13,2)</f>
        <v>13.84</v>
      </c>
      <c r="W13" s="223"/>
      <c r="X13" s="223" t="s">
        <v>157</v>
      </c>
      <c r="Y13" s="223" t="s">
        <v>131</v>
      </c>
      <c r="Z13" s="213"/>
      <c r="AA13" s="213"/>
      <c r="AB13" s="213"/>
      <c r="AC13" s="213"/>
      <c r="AD13" s="213"/>
      <c r="AE13" s="213"/>
      <c r="AF13" s="213"/>
      <c r="AG13" s="213" t="s">
        <v>158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1" outlineLevel="2" x14ac:dyDescent="0.25">
      <c r="A14" s="220"/>
      <c r="B14" s="221"/>
      <c r="C14" s="260" t="s">
        <v>168</v>
      </c>
      <c r="D14" s="252"/>
      <c r="E14" s="252"/>
      <c r="F14" s="252"/>
      <c r="G14" s="252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160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42" t="str">
        <f>C14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35">
        <v>4</v>
      </c>
      <c r="B15" s="236" t="s">
        <v>169</v>
      </c>
      <c r="C15" s="246" t="s">
        <v>170</v>
      </c>
      <c r="D15" s="237" t="s">
        <v>167</v>
      </c>
      <c r="E15" s="238">
        <v>24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2.478E-2</v>
      </c>
      <c r="O15" s="238">
        <f>ROUND(E15*N15,2)</f>
        <v>0.59</v>
      </c>
      <c r="P15" s="238">
        <v>0</v>
      </c>
      <c r="Q15" s="238">
        <f>ROUND(E15*P15,2)</f>
        <v>0</v>
      </c>
      <c r="R15" s="240" t="s">
        <v>155</v>
      </c>
      <c r="S15" s="240" t="s">
        <v>156</v>
      </c>
      <c r="T15" s="241" t="s">
        <v>156</v>
      </c>
      <c r="U15" s="223">
        <v>0.54700000000000004</v>
      </c>
      <c r="V15" s="223">
        <f>ROUND(E15*U15,2)</f>
        <v>13.13</v>
      </c>
      <c r="W15" s="223"/>
      <c r="X15" s="223" t="s">
        <v>157</v>
      </c>
      <c r="Y15" s="223" t="s">
        <v>131</v>
      </c>
      <c r="Z15" s="213"/>
      <c r="AA15" s="213"/>
      <c r="AB15" s="213"/>
      <c r="AC15" s="213"/>
      <c r="AD15" s="213"/>
      <c r="AE15" s="213"/>
      <c r="AF15" s="213"/>
      <c r="AG15" s="213" t="s">
        <v>158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1" outlineLevel="2" x14ac:dyDescent="0.25">
      <c r="A16" s="220"/>
      <c r="B16" s="221"/>
      <c r="C16" s="260" t="s">
        <v>168</v>
      </c>
      <c r="D16" s="252"/>
      <c r="E16" s="252"/>
      <c r="F16" s="252"/>
      <c r="G16" s="252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160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2" t="str">
        <f>C16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5">
        <v>5</v>
      </c>
      <c r="B17" s="236" t="s">
        <v>171</v>
      </c>
      <c r="C17" s="246" t="s">
        <v>172</v>
      </c>
      <c r="D17" s="237" t="s">
        <v>173</v>
      </c>
      <c r="E17" s="238">
        <v>1.58508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 t="s">
        <v>155</v>
      </c>
      <c r="S17" s="240" t="s">
        <v>156</v>
      </c>
      <c r="T17" s="241" t="s">
        <v>156</v>
      </c>
      <c r="U17" s="223">
        <v>4.2480000000000002</v>
      </c>
      <c r="V17" s="223">
        <f>ROUND(E17*U17,2)</f>
        <v>6.73</v>
      </c>
      <c r="W17" s="223"/>
      <c r="X17" s="223" t="s">
        <v>157</v>
      </c>
      <c r="Y17" s="223" t="s">
        <v>131</v>
      </c>
      <c r="Z17" s="213"/>
      <c r="AA17" s="213"/>
      <c r="AB17" s="213"/>
      <c r="AC17" s="213"/>
      <c r="AD17" s="213"/>
      <c r="AE17" s="213"/>
      <c r="AF17" s="213"/>
      <c r="AG17" s="213" t="s">
        <v>158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ht="21" outlineLevel="2" x14ac:dyDescent="0.25">
      <c r="A18" s="220"/>
      <c r="B18" s="221"/>
      <c r="C18" s="260" t="s">
        <v>174</v>
      </c>
      <c r="D18" s="252"/>
      <c r="E18" s="252"/>
      <c r="F18" s="252"/>
      <c r="G18" s="252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160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42" t="str">
        <f>C18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35">
        <v>6</v>
      </c>
      <c r="B19" s="236" t="s">
        <v>175</v>
      </c>
      <c r="C19" s="246" t="s">
        <v>176</v>
      </c>
      <c r="D19" s="237" t="s">
        <v>173</v>
      </c>
      <c r="E19" s="238">
        <v>1.3586400000000001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 t="s">
        <v>155</v>
      </c>
      <c r="S19" s="240" t="s">
        <v>156</v>
      </c>
      <c r="T19" s="241" t="s">
        <v>156</v>
      </c>
      <c r="U19" s="223">
        <v>6.27</v>
      </c>
      <c r="V19" s="223">
        <f>ROUND(E19*U19,2)</f>
        <v>8.52</v>
      </c>
      <c r="W19" s="223"/>
      <c r="X19" s="223" t="s">
        <v>157</v>
      </c>
      <c r="Y19" s="223" t="s">
        <v>131</v>
      </c>
      <c r="Z19" s="213"/>
      <c r="AA19" s="213"/>
      <c r="AB19" s="213"/>
      <c r="AC19" s="213"/>
      <c r="AD19" s="213"/>
      <c r="AE19" s="213"/>
      <c r="AF19" s="213"/>
      <c r="AG19" s="213" t="s">
        <v>158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21" outlineLevel="2" x14ac:dyDescent="0.25">
      <c r="A20" s="220"/>
      <c r="B20" s="221"/>
      <c r="C20" s="260" t="s">
        <v>174</v>
      </c>
      <c r="D20" s="252"/>
      <c r="E20" s="252"/>
      <c r="F20" s="252"/>
      <c r="G20" s="252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160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42" t="str">
        <f>C20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35">
        <v>7</v>
      </c>
      <c r="B21" s="236" t="s">
        <v>180</v>
      </c>
      <c r="C21" s="246" t="s">
        <v>181</v>
      </c>
      <c r="D21" s="237" t="s">
        <v>173</v>
      </c>
      <c r="E21" s="238">
        <v>46.797600000000003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 t="s">
        <v>155</v>
      </c>
      <c r="S21" s="240" t="s">
        <v>156</v>
      </c>
      <c r="T21" s="241" t="s">
        <v>156</v>
      </c>
      <c r="U21" s="223">
        <v>0.18</v>
      </c>
      <c r="V21" s="223">
        <f>ROUND(E21*U21,2)</f>
        <v>8.42</v>
      </c>
      <c r="W21" s="223"/>
      <c r="X21" s="223" t="s">
        <v>157</v>
      </c>
      <c r="Y21" s="223" t="s">
        <v>131</v>
      </c>
      <c r="Z21" s="213"/>
      <c r="AA21" s="213"/>
      <c r="AB21" s="213"/>
      <c r="AC21" s="213"/>
      <c r="AD21" s="213"/>
      <c r="AE21" s="213"/>
      <c r="AF21" s="213"/>
      <c r="AG21" s="213" t="s">
        <v>158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ht="21" outlineLevel="2" x14ac:dyDescent="0.25">
      <c r="A22" s="220"/>
      <c r="B22" s="221"/>
      <c r="C22" s="260" t="s">
        <v>182</v>
      </c>
      <c r="D22" s="252"/>
      <c r="E22" s="252"/>
      <c r="F22" s="252"/>
      <c r="G22" s="252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160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42" t="str">
        <f>C22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35">
        <v>8</v>
      </c>
      <c r="B23" s="236" t="s">
        <v>183</v>
      </c>
      <c r="C23" s="246" t="s">
        <v>184</v>
      </c>
      <c r="D23" s="237" t="s">
        <v>173</v>
      </c>
      <c r="E23" s="238">
        <v>45.287999999999997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 t="s">
        <v>155</v>
      </c>
      <c r="S23" s="240" t="s">
        <v>156</v>
      </c>
      <c r="T23" s="241" t="s">
        <v>156</v>
      </c>
      <c r="U23" s="223">
        <v>0.156</v>
      </c>
      <c r="V23" s="223">
        <f>ROUND(E23*U23,2)</f>
        <v>7.06</v>
      </c>
      <c r="W23" s="223"/>
      <c r="X23" s="223" t="s">
        <v>157</v>
      </c>
      <c r="Y23" s="223" t="s">
        <v>131</v>
      </c>
      <c r="Z23" s="213"/>
      <c r="AA23" s="213"/>
      <c r="AB23" s="213"/>
      <c r="AC23" s="213"/>
      <c r="AD23" s="213"/>
      <c r="AE23" s="213"/>
      <c r="AF23" s="213"/>
      <c r="AG23" s="213" t="s">
        <v>158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1" outlineLevel="2" x14ac:dyDescent="0.25">
      <c r="A24" s="220"/>
      <c r="B24" s="221"/>
      <c r="C24" s="260" t="s">
        <v>182</v>
      </c>
      <c r="D24" s="252"/>
      <c r="E24" s="252"/>
      <c r="F24" s="252"/>
      <c r="G24" s="252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160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42" t="str">
        <f>C24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35">
        <v>9</v>
      </c>
      <c r="B25" s="236" t="s">
        <v>187</v>
      </c>
      <c r="C25" s="246" t="s">
        <v>188</v>
      </c>
      <c r="D25" s="237" t="s">
        <v>173</v>
      </c>
      <c r="E25" s="238">
        <v>37.74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 t="s">
        <v>155</v>
      </c>
      <c r="S25" s="240" t="s">
        <v>156</v>
      </c>
      <c r="T25" s="241" t="s">
        <v>156</v>
      </c>
      <c r="U25" s="223">
        <v>0.35</v>
      </c>
      <c r="V25" s="223">
        <f>ROUND(E25*U25,2)</f>
        <v>13.21</v>
      </c>
      <c r="W25" s="223"/>
      <c r="X25" s="223" t="s">
        <v>157</v>
      </c>
      <c r="Y25" s="223" t="s">
        <v>131</v>
      </c>
      <c r="Z25" s="213"/>
      <c r="AA25" s="213"/>
      <c r="AB25" s="213"/>
      <c r="AC25" s="213"/>
      <c r="AD25" s="213"/>
      <c r="AE25" s="213"/>
      <c r="AF25" s="213"/>
      <c r="AG25" s="213" t="s">
        <v>158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ht="21" outlineLevel="2" x14ac:dyDescent="0.25">
      <c r="A26" s="220"/>
      <c r="B26" s="221"/>
      <c r="C26" s="260" t="s">
        <v>182</v>
      </c>
      <c r="D26" s="252"/>
      <c r="E26" s="252"/>
      <c r="F26" s="252"/>
      <c r="G26" s="252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160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42" t="str">
        <f>C26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35">
        <v>10</v>
      </c>
      <c r="B27" s="236" t="s">
        <v>189</v>
      </c>
      <c r="C27" s="246" t="s">
        <v>190</v>
      </c>
      <c r="D27" s="237" t="s">
        <v>173</v>
      </c>
      <c r="E27" s="238">
        <v>37.74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40" t="s">
        <v>155</v>
      </c>
      <c r="S27" s="240" t="s">
        <v>156</v>
      </c>
      <c r="T27" s="241" t="s">
        <v>156</v>
      </c>
      <c r="U27" s="223">
        <v>0.14829999999999999</v>
      </c>
      <c r="V27" s="223">
        <f>ROUND(E27*U27,2)</f>
        <v>5.6</v>
      </c>
      <c r="W27" s="223"/>
      <c r="X27" s="223" t="s">
        <v>157</v>
      </c>
      <c r="Y27" s="223" t="s">
        <v>131</v>
      </c>
      <c r="Z27" s="213"/>
      <c r="AA27" s="213"/>
      <c r="AB27" s="213"/>
      <c r="AC27" s="213"/>
      <c r="AD27" s="213"/>
      <c r="AE27" s="213"/>
      <c r="AF27" s="213"/>
      <c r="AG27" s="213" t="s">
        <v>158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ht="21" outlineLevel="2" x14ac:dyDescent="0.25">
      <c r="A28" s="220"/>
      <c r="B28" s="221"/>
      <c r="C28" s="260" t="s">
        <v>182</v>
      </c>
      <c r="D28" s="252"/>
      <c r="E28" s="252"/>
      <c r="F28" s="252"/>
      <c r="G28" s="252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160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42" t="str">
        <f>C28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35">
        <v>11</v>
      </c>
      <c r="B29" s="236" t="s">
        <v>191</v>
      </c>
      <c r="C29" s="246" t="s">
        <v>192</v>
      </c>
      <c r="D29" s="237" t="s">
        <v>173</v>
      </c>
      <c r="E29" s="238">
        <v>10.5672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 t="s">
        <v>155</v>
      </c>
      <c r="S29" s="240" t="s">
        <v>156</v>
      </c>
      <c r="T29" s="241" t="s">
        <v>156</v>
      </c>
      <c r="U29" s="223">
        <v>0.496</v>
      </c>
      <c r="V29" s="223">
        <f>ROUND(E29*U29,2)</f>
        <v>5.24</v>
      </c>
      <c r="W29" s="223"/>
      <c r="X29" s="223" t="s">
        <v>157</v>
      </c>
      <c r="Y29" s="223" t="s">
        <v>131</v>
      </c>
      <c r="Z29" s="213"/>
      <c r="AA29" s="213"/>
      <c r="AB29" s="213"/>
      <c r="AC29" s="213"/>
      <c r="AD29" s="213"/>
      <c r="AE29" s="213"/>
      <c r="AF29" s="213"/>
      <c r="AG29" s="213" t="s">
        <v>158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ht="21" outlineLevel="2" x14ac:dyDescent="0.25">
      <c r="A30" s="220"/>
      <c r="B30" s="221"/>
      <c r="C30" s="260" t="s">
        <v>182</v>
      </c>
      <c r="D30" s="252"/>
      <c r="E30" s="252"/>
      <c r="F30" s="252"/>
      <c r="G30" s="252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160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42" t="str">
        <f>C30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0" s="213"/>
      <c r="BC30" s="213"/>
      <c r="BD30" s="213"/>
      <c r="BE30" s="213"/>
      <c r="BF30" s="213"/>
      <c r="BG30" s="213"/>
      <c r="BH30" s="213"/>
    </row>
    <row r="31" spans="1:60" outlineLevel="1" x14ac:dyDescent="0.25">
      <c r="A31" s="235">
        <v>12</v>
      </c>
      <c r="B31" s="236" t="s">
        <v>193</v>
      </c>
      <c r="C31" s="246" t="s">
        <v>194</v>
      </c>
      <c r="D31" s="237" t="s">
        <v>173</v>
      </c>
      <c r="E31" s="238">
        <v>9.0576000000000008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21</v>
      </c>
      <c r="M31" s="240">
        <f>G31*(1+L31/100)</f>
        <v>0</v>
      </c>
      <c r="N31" s="238">
        <v>0</v>
      </c>
      <c r="O31" s="238">
        <f>ROUND(E31*N31,2)</f>
        <v>0</v>
      </c>
      <c r="P31" s="238">
        <v>0</v>
      </c>
      <c r="Q31" s="238">
        <f>ROUND(E31*P31,2)</f>
        <v>0</v>
      </c>
      <c r="R31" s="240" t="s">
        <v>155</v>
      </c>
      <c r="S31" s="240" t="s">
        <v>156</v>
      </c>
      <c r="T31" s="241" t="s">
        <v>156</v>
      </c>
      <c r="U31" s="223">
        <v>0.3</v>
      </c>
      <c r="V31" s="223">
        <f>ROUND(E31*U31,2)</f>
        <v>2.72</v>
      </c>
      <c r="W31" s="223"/>
      <c r="X31" s="223" t="s">
        <v>157</v>
      </c>
      <c r="Y31" s="223" t="s">
        <v>131</v>
      </c>
      <c r="Z31" s="213"/>
      <c r="AA31" s="213"/>
      <c r="AB31" s="213"/>
      <c r="AC31" s="213"/>
      <c r="AD31" s="213"/>
      <c r="AE31" s="213"/>
      <c r="AF31" s="213"/>
      <c r="AG31" s="213" t="s">
        <v>158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ht="21" outlineLevel="2" x14ac:dyDescent="0.25">
      <c r="A32" s="220"/>
      <c r="B32" s="221"/>
      <c r="C32" s="260" t="s">
        <v>182</v>
      </c>
      <c r="D32" s="252"/>
      <c r="E32" s="252"/>
      <c r="F32" s="252"/>
      <c r="G32" s="252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160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42" t="str">
        <f>C32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35">
        <v>13</v>
      </c>
      <c r="B33" s="236" t="s">
        <v>307</v>
      </c>
      <c r="C33" s="246" t="s">
        <v>308</v>
      </c>
      <c r="D33" s="237" t="s">
        <v>199</v>
      </c>
      <c r="E33" s="238">
        <v>251.6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38">
        <v>9.7999999999999997E-4</v>
      </c>
      <c r="O33" s="238">
        <f>ROUND(E33*N33,2)</f>
        <v>0.25</v>
      </c>
      <c r="P33" s="238">
        <v>0</v>
      </c>
      <c r="Q33" s="238">
        <f>ROUND(E33*P33,2)</f>
        <v>0</v>
      </c>
      <c r="R33" s="240" t="s">
        <v>155</v>
      </c>
      <c r="S33" s="240" t="s">
        <v>156</v>
      </c>
      <c r="T33" s="241" t="s">
        <v>156</v>
      </c>
      <c r="U33" s="223">
        <v>0.23599999999999999</v>
      </c>
      <c r="V33" s="223">
        <f>ROUND(E33*U33,2)</f>
        <v>59.38</v>
      </c>
      <c r="W33" s="223"/>
      <c r="X33" s="223" t="s">
        <v>157</v>
      </c>
      <c r="Y33" s="223" t="s">
        <v>131</v>
      </c>
      <c r="Z33" s="213"/>
      <c r="AA33" s="213"/>
      <c r="AB33" s="213"/>
      <c r="AC33" s="213"/>
      <c r="AD33" s="213"/>
      <c r="AE33" s="213"/>
      <c r="AF33" s="213"/>
      <c r="AG33" s="213" t="s">
        <v>158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2" x14ac:dyDescent="0.25">
      <c r="A34" s="220"/>
      <c r="B34" s="221"/>
      <c r="C34" s="260" t="s">
        <v>200</v>
      </c>
      <c r="D34" s="252"/>
      <c r="E34" s="252"/>
      <c r="F34" s="252"/>
      <c r="G34" s="252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3"/>
      <c r="AA34" s="213"/>
      <c r="AB34" s="213"/>
      <c r="AC34" s="213"/>
      <c r="AD34" s="213"/>
      <c r="AE34" s="213"/>
      <c r="AF34" s="213"/>
      <c r="AG34" s="213" t="s">
        <v>160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35">
        <v>14</v>
      </c>
      <c r="B35" s="236" t="s">
        <v>309</v>
      </c>
      <c r="C35" s="246" t="s">
        <v>310</v>
      </c>
      <c r="D35" s="237" t="s">
        <v>199</v>
      </c>
      <c r="E35" s="238">
        <v>251.6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21</v>
      </c>
      <c r="M35" s="240">
        <f>G35*(1+L35/100)</f>
        <v>0</v>
      </c>
      <c r="N35" s="238">
        <v>0</v>
      </c>
      <c r="O35" s="238">
        <f>ROUND(E35*N35,2)</f>
        <v>0</v>
      </c>
      <c r="P35" s="238">
        <v>0</v>
      </c>
      <c r="Q35" s="238">
        <f>ROUND(E35*P35,2)</f>
        <v>0</v>
      </c>
      <c r="R35" s="240" t="s">
        <v>155</v>
      </c>
      <c r="S35" s="240" t="s">
        <v>156</v>
      </c>
      <c r="T35" s="241" t="s">
        <v>156</v>
      </c>
      <c r="U35" s="223">
        <v>7.0000000000000007E-2</v>
      </c>
      <c r="V35" s="223">
        <f>ROUND(E35*U35,2)</f>
        <v>17.61</v>
      </c>
      <c r="W35" s="223"/>
      <c r="X35" s="223" t="s">
        <v>157</v>
      </c>
      <c r="Y35" s="223" t="s">
        <v>131</v>
      </c>
      <c r="Z35" s="213"/>
      <c r="AA35" s="213"/>
      <c r="AB35" s="213"/>
      <c r="AC35" s="213"/>
      <c r="AD35" s="213"/>
      <c r="AE35" s="213"/>
      <c r="AF35" s="213"/>
      <c r="AG35" s="213" t="s">
        <v>158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2" x14ac:dyDescent="0.25">
      <c r="A36" s="220"/>
      <c r="B36" s="221"/>
      <c r="C36" s="260" t="s">
        <v>203</v>
      </c>
      <c r="D36" s="252"/>
      <c r="E36" s="252"/>
      <c r="F36" s="252"/>
      <c r="G36" s="252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3"/>
      <c r="AA36" s="213"/>
      <c r="AB36" s="213"/>
      <c r="AC36" s="213"/>
      <c r="AD36" s="213"/>
      <c r="AE36" s="213"/>
      <c r="AF36" s="213"/>
      <c r="AG36" s="213" t="s">
        <v>160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35">
        <v>15</v>
      </c>
      <c r="B37" s="236" t="s">
        <v>311</v>
      </c>
      <c r="C37" s="246" t="s">
        <v>312</v>
      </c>
      <c r="D37" s="237" t="s">
        <v>173</v>
      </c>
      <c r="E37" s="238">
        <v>129.82560000000001</v>
      </c>
      <c r="F37" s="239"/>
      <c r="G37" s="240">
        <f>ROUND(E37*F37,2)</f>
        <v>0</v>
      </c>
      <c r="H37" s="239"/>
      <c r="I37" s="240">
        <f>ROUND(E37*H37,2)</f>
        <v>0</v>
      </c>
      <c r="J37" s="239"/>
      <c r="K37" s="240">
        <f>ROUND(E37*J37,2)</f>
        <v>0</v>
      </c>
      <c r="L37" s="240">
        <v>21</v>
      </c>
      <c r="M37" s="240">
        <f>G37*(1+L37/100)</f>
        <v>0</v>
      </c>
      <c r="N37" s="238">
        <v>0</v>
      </c>
      <c r="O37" s="238">
        <f>ROUND(E37*N37,2)</f>
        <v>0</v>
      </c>
      <c r="P37" s="238">
        <v>0</v>
      </c>
      <c r="Q37" s="238">
        <f>ROUND(E37*P37,2)</f>
        <v>0</v>
      </c>
      <c r="R37" s="240" t="s">
        <v>155</v>
      </c>
      <c r="S37" s="240" t="s">
        <v>156</v>
      </c>
      <c r="T37" s="241" t="s">
        <v>156</v>
      </c>
      <c r="U37" s="223">
        <v>0.34499999999999997</v>
      </c>
      <c r="V37" s="223">
        <f>ROUND(E37*U37,2)</f>
        <v>44.79</v>
      </c>
      <c r="W37" s="223"/>
      <c r="X37" s="223" t="s">
        <v>157</v>
      </c>
      <c r="Y37" s="223" t="s">
        <v>131</v>
      </c>
      <c r="Z37" s="213"/>
      <c r="AA37" s="213"/>
      <c r="AB37" s="213"/>
      <c r="AC37" s="213"/>
      <c r="AD37" s="213"/>
      <c r="AE37" s="213"/>
      <c r="AF37" s="213"/>
      <c r="AG37" s="213" t="s">
        <v>158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2" x14ac:dyDescent="0.25">
      <c r="A38" s="220"/>
      <c r="B38" s="221"/>
      <c r="C38" s="260" t="s">
        <v>206</v>
      </c>
      <c r="D38" s="252"/>
      <c r="E38" s="252"/>
      <c r="F38" s="252"/>
      <c r="G38" s="252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160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42" t="str">
        <f>C38</f>
        <v>bez naložení do dopravní nádoby, ale s vyprázdněním dopravní nádoby na hromadu nebo na dopravní prostředek,</v>
      </c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35">
        <v>16</v>
      </c>
      <c r="B39" s="236" t="s">
        <v>313</v>
      </c>
      <c r="C39" s="246" t="s">
        <v>314</v>
      </c>
      <c r="D39" s="237" t="s">
        <v>173</v>
      </c>
      <c r="E39" s="238">
        <v>21.134399999999999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0</v>
      </c>
      <c r="O39" s="238">
        <f>ROUND(E39*N39,2)</f>
        <v>0</v>
      </c>
      <c r="P39" s="238">
        <v>0</v>
      </c>
      <c r="Q39" s="238">
        <f>ROUND(E39*P39,2)</f>
        <v>0</v>
      </c>
      <c r="R39" s="240" t="s">
        <v>155</v>
      </c>
      <c r="S39" s="240" t="s">
        <v>156</v>
      </c>
      <c r="T39" s="241" t="s">
        <v>156</v>
      </c>
      <c r="U39" s="223">
        <v>0.48399999999999999</v>
      </c>
      <c r="V39" s="223">
        <f>ROUND(E39*U39,2)</f>
        <v>10.23</v>
      </c>
      <c r="W39" s="223"/>
      <c r="X39" s="223" t="s">
        <v>157</v>
      </c>
      <c r="Y39" s="223" t="s">
        <v>131</v>
      </c>
      <c r="Z39" s="213"/>
      <c r="AA39" s="213"/>
      <c r="AB39" s="213"/>
      <c r="AC39" s="213"/>
      <c r="AD39" s="213"/>
      <c r="AE39" s="213"/>
      <c r="AF39" s="213"/>
      <c r="AG39" s="213" t="s">
        <v>158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2" x14ac:dyDescent="0.25">
      <c r="A40" s="220"/>
      <c r="B40" s="221"/>
      <c r="C40" s="260" t="s">
        <v>206</v>
      </c>
      <c r="D40" s="252"/>
      <c r="E40" s="252"/>
      <c r="F40" s="252"/>
      <c r="G40" s="252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160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42" t="str">
        <f>C40</f>
        <v>bez naložení do dopravní nádoby, ale s vyprázdněním dopravní nádoby na hromadu nebo na dopravní prostředek,</v>
      </c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35">
        <v>17</v>
      </c>
      <c r="B41" s="236" t="s">
        <v>209</v>
      </c>
      <c r="C41" s="246" t="s">
        <v>210</v>
      </c>
      <c r="D41" s="237" t="s">
        <v>173</v>
      </c>
      <c r="E41" s="238">
        <v>240.73632000000001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0</v>
      </c>
      <c r="O41" s="238">
        <f>ROUND(E41*N41,2)</f>
        <v>0</v>
      </c>
      <c r="P41" s="238">
        <v>0</v>
      </c>
      <c r="Q41" s="238">
        <f>ROUND(E41*P41,2)</f>
        <v>0</v>
      </c>
      <c r="R41" s="240" t="s">
        <v>155</v>
      </c>
      <c r="S41" s="240" t="s">
        <v>156</v>
      </c>
      <c r="T41" s="241" t="s">
        <v>156</v>
      </c>
      <c r="U41" s="223">
        <v>1.0999999999999999E-2</v>
      </c>
      <c r="V41" s="223">
        <f>ROUND(E41*U41,2)</f>
        <v>2.65</v>
      </c>
      <c r="W41" s="223"/>
      <c r="X41" s="223" t="s">
        <v>157</v>
      </c>
      <c r="Y41" s="223" t="s">
        <v>131</v>
      </c>
      <c r="Z41" s="213"/>
      <c r="AA41" s="213"/>
      <c r="AB41" s="213"/>
      <c r="AC41" s="213"/>
      <c r="AD41" s="213"/>
      <c r="AE41" s="213"/>
      <c r="AF41" s="213"/>
      <c r="AG41" s="213" t="s">
        <v>158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2" x14ac:dyDescent="0.25">
      <c r="A42" s="220"/>
      <c r="B42" s="221"/>
      <c r="C42" s="260" t="s">
        <v>211</v>
      </c>
      <c r="D42" s="252"/>
      <c r="E42" s="252"/>
      <c r="F42" s="252"/>
      <c r="G42" s="252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160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35">
        <v>18</v>
      </c>
      <c r="B43" s="236" t="s">
        <v>212</v>
      </c>
      <c r="C43" s="246" t="s">
        <v>213</v>
      </c>
      <c r="D43" s="237" t="s">
        <v>173</v>
      </c>
      <c r="E43" s="238">
        <v>23.24784</v>
      </c>
      <c r="F43" s="239"/>
      <c r="G43" s="240">
        <f>ROUND(E43*F43,2)</f>
        <v>0</v>
      </c>
      <c r="H43" s="239"/>
      <c r="I43" s="240">
        <f>ROUND(E43*H43,2)</f>
        <v>0</v>
      </c>
      <c r="J43" s="239"/>
      <c r="K43" s="240">
        <f>ROUND(E43*J43,2)</f>
        <v>0</v>
      </c>
      <c r="L43" s="240">
        <v>21</v>
      </c>
      <c r="M43" s="240">
        <f>G43*(1+L43/100)</f>
        <v>0</v>
      </c>
      <c r="N43" s="238">
        <v>0</v>
      </c>
      <c r="O43" s="238">
        <f>ROUND(E43*N43,2)</f>
        <v>0</v>
      </c>
      <c r="P43" s="238">
        <v>0</v>
      </c>
      <c r="Q43" s="238">
        <f>ROUND(E43*P43,2)</f>
        <v>0</v>
      </c>
      <c r="R43" s="240" t="s">
        <v>155</v>
      </c>
      <c r="S43" s="240" t="s">
        <v>156</v>
      </c>
      <c r="T43" s="241" t="s">
        <v>156</v>
      </c>
      <c r="U43" s="223">
        <v>1.2E-2</v>
      </c>
      <c r="V43" s="223">
        <f>ROUND(E43*U43,2)</f>
        <v>0.28000000000000003</v>
      </c>
      <c r="W43" s="223"/>
      <c r="X43" s="223" t="s">
        <v>157</v>
      </c>
      <c r="Y43" s="223" t="s">
        <v>131</v>
      </c>
      <c r="Z43" s="213"/>
      <c r="AA43" s="213"/>
      <c r="AB43" s="213"/>
      <c r="AC43" s="213"/>
      <c r="AD43" s="213"/>
      <c r="AE43" s="213"/>
      <c r="AF43" s="213"/>
      <c r="AG43" s="213" t="s">
        <v>158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2" x14ac:dyDescent="0.25">
      <c r="A44" s="220"/>
      <c r="B44" s="221"/>
      <c r="C44" s="260" t="s">
        <v>211</v>
      </c>
      <c r="D44" s="252"/>
      <c r="E44" s="252"/>
      <c r="F44" s="252"/>
      <c r="G44" s="252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160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ht="20.399999999999999" outlineLevel="1" x14ac:dyDescent="0.25">
      <c r="A45" s="253">
        <v>19</v>
      </c>
      <c r="B45" s="254" t="s">
        <v>214</v>
      </c>
      <c r="C45" s="261" t="s">
        <v>215</v>
      </c>
      <c r="D45" s="255" t="s">
        <v>173</v>
      </c>
      <c r="E45" s="256">
        <v>240.73632000000001</v>
      </c>
      <c r="F45" s="257"/>
      <c r="G45" s="258">
        <f>ROUND(E45*F45,2)</f>
        <v>0</v>
      </c>
      <c r="H45" s="257"/>
      <c r="I45" s="258">
        <f>ROUND(E45*H45,2)</f>
        <v>0</v>
      </c>
      <c r="J45" s="257"/>
      <c r="K45" s="258">
        <f>ROUND(E45*J45,2)</f>
        <v>0</v>
      </c>
      <c r="L45" s="258">
        <v>21</v>
      </c>
      <c r="M45" s="258">
        <f>G45*(1+L45/100)</f>
        <v>0</v>
      </c>
      <c r="N45" s="256">
        <v>0</v>
      </c>
      <c r="O45" s="256">
        <f>ROUND(E45*N45,2)</f>
        <v>0</v>
      </c>
      <c r="P45" s="256">
        <v>0</v>
      </c>
      <c r="Q45" s="256">
        <f>ROUND(E45*P45,2)</f>
        <v>0</v>
      </c>
      <c r="R45" s="258" t="s">
        <v>155</v>
      </c>
      <c r="S45" s="258" t="s">
        <v>156</v>
      </c>
      <c r="T45" s="259" t="s">
        <v>156</v>
      </c>
      <c r="U45" s="223">
        <v>5.2999999999999999E-2</v>
      </c>
      <c r="V45" s="223">
        <f>ROUND(E45*U45,2)</f>
        <v>12.76</v>
      </c>
      <c r="W45" s="223"/>
      <c r="X45" s="223" t="s">
        <v>157</v>
      </c>
      <c r="Y45" s="223" t="s">
        <v>131</v>
      </c>
      <c r="Z45" s="213"/>
      <c r="AA45" s="213"/>
      <c r="AB45" s="213"/>
      <c r="AC45" s="213"/>
      <c r="AD45" s="213"/>
      <c r="AE45" s="213"/>
      <c r="AF45" s="213"/>
      <c r="AG45" s="213" t="s">
        <v>158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ht="20.399999999999999" outlineLevel="1" x14ac:dyDescent="0.25">
      <c r="A46" s="253">
        <v>20</v>
      </c>
      <c r="B46" s="254" t="s">
        <v>216</v>
      </c>
      <c r="C46" s="261" t="s">
        <v>217</v>
      </c>
      <c r="D46" s="255" t="s">
        <v>173</v>
      </c>
      <c r="E46" s="256">
        <v>23.24784</v>
      </c>
      <c r="F46" s="257"/>
      <c r="G46" s="258">
        <f>ROUND(E46*F46,2)</f>
        <v>0</v>
      </c>
      <c r="H46" s="257"/>
      <c r="I46" s="258">
        <f>ROUND(E46*H46,2)</f>
        <v>0</v>
      </c>
      <c r="J46" s="257"/>
      <c r="K46" s="258">
        <f>ROUND(E46*J46,2)</f>
        <v>0</v>
      </c>
      <c r="L46" s="258">
        <v>21</v>
      </c>
      <c r="M46" s="258">
        <f>G46*(1+L46/100)</f>
        <v>0</v>
      </c>
      <c r="N46" s="256">
        <v>0</v>
      </c>
      <c r="O46" s="256">
        <f>ROUND(E46*N46,2)</f>
        <v>0</v>
      </c>
      <c r="P46" s="256">
        <v>0</v>
      </c>
      <c r="Q46" s="256">
        <f>ROUND(E46*P46,2)</f>
        <v>0</v>
      </c>
      <c r="R46" s="258" t="s">
        <v>155</v>
      </c>
      <c r="S46" s="258" t="s">
        <v>156</v>
      </c>
      <c r="T46" s="259" t="s">
        <v>156</v>
      </c>
      <c r="U46" s="223">
        <v>6.0999999999999999E-2</v>
      </c>
      <c r="V46" s="223">
        <f>ROUND(E46*U46,2)</f>
        <v>1.42</v>
      </c>
      <c r="W46" s="223"/>
      <c r="X46" s="223" t="s">
        <v>157</v>
      </c>
      <c r="Y46" s="223" t="s">
        <v>131</v>
      </c>
      <c r="Z46" s="213"/>
      <c r="AA46" s="213"/>
      <c r="AB46" s="213"/>
      <c r="AC46" s="213"/>
      <c r="AD46" s="213"/>
      <c r="AE46" s="213"/>
      <c r="AF46" s="213"/>
      <c r="AG46" s="213" t="s">
        <v>158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ht="20.399999999999999" outlineLevel="1" x14ac:dyDescent="0.25">
      <c r="A47" s="253">
        <v>21</v>
      </c>
      <c r="B47" s="254" t="s">
        <v>218</v>
      </c>
      <c r="C47" s="261" t="s">
        <v>219</v>
      </c>
      <c r="D47" s="255" t="s">
        <v>173</v>
      </c>
      <c r="E47" s="256">
        <v>166.05600000000001</v>
      </c>
      <c r="F47" s="257"/>
      <c r="G47" s="258">
        <f>ROUND(E47*F47,2)</f>
        <v>0</v>
      </c>
      <c r="H47" s="257"/>
      <c r="I47" s="258">
        <f>ROUND(E47*H47,2)</f>
        <v>0</v>
      </c>
      <c r="J47" s="257"/>
      <c r="K47" s="258">
        <f>ROUND(E47*J47,2)</f>
        <v>0</v>
      </c>
      <c r="L47" s="258">
        <v>21</v>
      </c>
      <c r="M47" s="258">
        <f>G47*(1+L47/100)</f>
        <v>0</v>
      </c>
      <c r="N47" s="256">
        <v>0</v>
      </c>
      <c r="O47" s="256">
        <f>ROUND(E47*N47,2)</f>
        <v>0</v>
      </c>
      <c r="P47" s="256">
        <v>0</v>
      </c>
      <c r="Q47" s="256">
        <f>ROUND(E47*P47,2)</f>
        <v>0</v>
      </c>
      <c r="R47" s="258" t="s">
        <v>155</v>
      </c>
      <c r="S47" s="258" t="s">
        <v>156</v>
      </c>
      <c r="T47" s="259" t="s">
        <v>156</v>
      </c>
      <c r="U47" s="223">
        <v>8.9999999999999993E-3</v>
      </c>
      <c r="V47" s="223">
        <f>ROUND(E47*U47,2)</f>
        <v>1.49</v>
      </c>
      <c r="W47" s="223"/>
      <c r="X47" s="223" t="s">
        <v>157</v>
      </c>
      <c r="Y47" s="223" t="s">
        <v>131</v>
      </c>
      <c r="Z47" s="213"/>
      <c r="AA47" s="213"/>
      <c r="AB47" s="213"/>
      <c r="AC47" s="213"/>
      <c r="AD47" s="213"/>
      <c r="AE47" s="213"/>
      <c r="AF47" s="213"/>
      <c r="AG47" s="213" t="s">
        <v>158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35">
        <v>22</v>
      </c>
      <c r="B48" s="236" t="s">
        <v>220</v>
      </c>
      <c r="C48" s="246" t="s">
        <v>221</v>
      </c>
      <c r="D48" s="237" t="s">
        <v>173</v>
      </c>
      <c r="E48" s="238">
        <v>97.928160000000005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38">
        <v>0</v>
      </c>
      <c r="O48" s="238">
        <f>ROUND(E48*N48,2)</f>
        <v>0</v>
      </c>
      <c r="P48" s="238">
        <v>0</v>
      </c>
      <c r="Q48" s="238">
        <f>ROUND(E48*P48,2)</f>
        <v>0</v>
      </c>
      <c r="R48" s="240" t="s">
        <v>155</v>
      </c>
      <c r="S48" s="240" t="s">
        <v>156</v>
      </c>
      <c r="T48" s="241" t="s">
        <v>156</v>
      </c>
      <c r="U48" s="223">
        <v>0.20200000000000001</v>
      </c>
      <c r="V48" s="223">
        <f>ROUND(E48*U48,2)</f>
        <v>19.78</v>
      </c>
      <c r="W48" s="223"/>
      <c r="X48" s="223" t="s">
        <v>157</v>
      </c>
      <c r="Y48" s="223" t="s">
        <v>131</v>
      </c>
      <c r="Z48" s="213"/>
      <c r="AA48" s="213"/>
      <c r="AB48" s="213"/>
      <c r="AC48" s="213"/>
      <c r="AD48" s="213"/>
      <c r="AE48" s="213"/>
      <c r="AF48" s="213"/>
      <c r="AG48" s="213" t="s">
        <v>158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5">
      <c r="A49" s="220"/>
      <c r="B49" s="221"/>
      <c r="C49" s="260" t="s">
        <v>222</v>
      </c>
      <c r="D49" s="252"/>
      <c r="E49" s="252"/>
      <c r="F49" s="252"/>
      <c r="G49" s="252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160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2" x14ac:dyDescent="0.25">
      <c r="A50" s="220"/>
      <c r="B50" s="221"/>
      <c r="C50" s="248" t="s">
        <v>223</v>
      </c>
      <c r="D50" s="244"/>
      <c r="E50" s="244"/>
      <c r="F50" s="244"/>
      <c r="G50" s="244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3"/>
      <c r="AA50" s="213"/>
      <c r="AB50" s="213"/>
      <c r="AC50" s="213"/>
      <c r="AD50" s="213"/>
      <c r="AE50" s="213"/>
      <c r="AF50" s="213"/>
      <c r="AG50" s="213" t="s">
        <v>133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5">
      <c r="A51" s="235">
        <v>23</v>
      </c>
      <c r="B51" s="236" t="s">
        <v>224</v>
      </c>
      <c r="C51" s="246" t="s">
        <v>225</v>
      </c>
      <c r="D51" s="237" t="s">
        <v>173</v>
      </c>
      <c r="E51" s="238">
        <v>44.88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38">
        <v>0</v>
      </c>
      <c r="O51" s="238">
        <f>ROUND(E51*N51,2)</f>
        <v>0</v>
      </c>
      <c r="P51" s="238">
        <v>0</v>
      </c>
      <c r="Q51" s="238">
        <f>ROUND(E51*P51,2)</f>
        <v>0</v>
      </c>
      <c r="R51" s="240" t="s">
        <v>155</v>
      </c>
      <c r="S51" s="240" t="s">
        <v>156</v>
      </c>
      <c r="T51" s="241" t="s">
        <v>156</v>
      </c>
      <c r="U51" s="223">
        <v>1.587</v>
      </c>
      <c r="V51" s="223">
        <f>ROUND(E51*U51,2)</f>
        <v>71.22</v>
      </c>
      <c r="W51" s="223"/>
      <c r="X51" s="223" t="s">
        <v>157</v>
      </c>
      <c r="Y51" s="223" t="s">
        <v>131</v>
      </c>
      <c r="Z51" s="213"/>
      <c r="AA51" s="213"/>
      <c r="AB51" s="213"/>
      <c r="AC51" s="213"/>
      <c r="AD51" s="213"/>
      <c r="AE51" s="213"/>
      <c r="AF51" s="213"/>
      <c r="AG51" s="213" t="s">
        <v>158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ht="21" outlineLevel="2" x14ac:dyDescent="0.25">
      <c r="A52" s="220"/>
      <c r="B52" s="221"/>
      <c r="C52" s="260" t="s">
        <v>226</v>
      </c>
      <c r="D52" s="252"/>
      <c r="E52" s="252"/>
      <c r="F52" s="252"/>
      <c r="G52" s="252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3"/>
      <c r="AA52" s="213"/>
      <c r="AB52" s="213"/>
      <c r="AC52" s="213"/>
      <c r="AD52" s="213"/>
      <c r="AE52" s="213"/>
      <c r="AF52" s="213"/>
      <c r="AG52" s="213" t="s">
        <v>160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42" t="str">
        <f>C52</f>
        <v>sypaninou z vhodných hornin tř. 1 - 4 nebo materiálem připraveným podél výkopu ve vzdálenosti do 3 m od jeho kraje, pro jakoukoliv hloubku výkopu a jakoukoliv míru zhutnění,</v>
      </c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53">
        <v>24</v>
      </c>
      <c r="B53" s="254" t="s">
        <v>315</v>
      </c>
      <c r="C53" s="261" t="s">
        <v>316</v>
      </c>
      <c r="D53" s="255" t="s">
        <v>229</v>
      </c>
      <c r="E53" s="256">
        <v>89.76</v>
      </c>
      <c r="F53" s="257"/>
      <c r="G53" s="258">
        <f>ROUND(E53*F53,2)</f>
        <v>0</v>
      </c>
      <c r="H53" s="257"/>
      <c r="I53" s="258">
        <f>ROUND(E53*H53,2)</f>
        <v>0</v>
      </c>
      <c r="J53" s="257"/>
      <c r="K53" s="258">
        <f>ROUND(E53*J53,2)</f>
        <v>0</v>
      </c>
      <c r="L53" s="258">
        <v>21</v>
      </c>
      <c r="M53" s="258">
        <f>G53*(1+L53/100)</f>
        <v>0</v>
      </c>
      <c r="N53" s="256">
        <v>1</v>
      </c>
      <c r="O53" s="256">
        <f>ROUND(E53*N53,2)</f>
        <v>89.76</v>
      </c>
      <c r="P53" s="256">
        <v>0</v>
      </c>
      <c r="Q53" s="256">
        <f>ROUND(E53*P53,2)</f>
        <v>0</v>
      </c>
      <c r="R53" s="258"/>
      <c r="S53" s="258" t="s">
        <v>128</v>
      </c>
      <c r="T53" s="259" t="s">
        <v>129</v>
      </c>
      <c r="U53" s="223">
        <v>0</v>
      </c>
      <c r="V53" s="223">
        <f>ROUND(E53*U53,2)</f>
        <v>0</v>
      </c>
      <c r="W53" s="223"/>
      <c r="X53" s="223" t="s">
        <v>157</v>
      </c>
      <c r="Y53" s="223" t="s">
        <v>131</v>
      </c>
      <c r="Z53" s="213"/>
      <c r="AA53" s="213"/>
      <c r="AB53" s="213"/>
      <c r="AC53" s="213"/>
      <c r="AD53" s="213"/>
      <c r="AE53" s="213"/>
      <c r="AF53" s="213"/>
      <c r="AG53" s="213" t="s">
        <v>158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x14ac:dyDescent="0.25">
      <c r="A54" s="228" t="s">
        <v>124</v>
      </c>
      <c r="B54" s="229" t="s">
        <v>81</v>
      </c>
      <c r="C54" s="245" t="s">
        <v>82</v>
      </c>
      <c r="D54" s="230"/>
      <c r="E54" s="231"/>
      <c r="F54" s="232"/>
      <c r="G54" s="232">
        <f>SUMIF(AG55:AG64,"&lt;&gt;NOR",G55:G64)</f>
        <v>0</v>
      </c>
      <c r="H54" s="232"/>
      <c r="I54" s="232">
        <f>SUM(I55:I64)</f>
        <v>0</v>
      </c>
      <c r="J54" s="232"/>
      <c r="K54" s="232">
        <f>SUM(K55:K64)</f>
        <v>0</v>
      </c>
      <c r="L54" s="232"/>
      <c r="M54" s="232">
        <f>SUM(M55:M64)</f>
        <v>0</v>
      </c>
      <c r="N54" s="231"/>
      <c r="O54" s="231">
        <f>SUM(O55:O64)</f>
        <v>0</v>
      </c>
      <c r="P54" s="231"/>
      <c r="Q54" s="231">
        <f>SUM(Q55:Q64)</f>
        <v>0</v>
      </c>
      <c r="R54" s="232"/>
      <c r="S54" s="232"/>
      <c r="T54" s="233"/>
      <c r="U54" s="227"/>
      <c r="V54" s="227">
        <f>SUM(V55:V64)</f>
        <v>0</v>
      </c>
      <c r="W54" s="227"/>
      <c r="X54" s="227"/>
      <c r="Y54" s="227"/>
      <c r="AG54" t="s">
        <v>125</v>
      </c>
    </row>
    <row r="55" spans="1:60" outlineLevel="1" x14ac:dyDescent="0.25">
      <c r="A55" s="235">
        <v>25</v>
      </c>
      <c r="B55" s="236" t="s">
        <v>232</v>
      </c>
      <c r="C55" s="246" t="s">
        <v>233</v>
      </c>
      <c r="D55" s="237" t="s">
        <v>234</v>
      </c>
      <c r="E55" s="238">
        <v>98.736000000000004</v>
      </c>
      <c r="F55" s="239"/>
      <c r="G55" s="240">
        <f>ROUND(E55*F55,2)</f>
        <v>0</v>
      </c>
      <c r="H55" s="239"/>
      <c r="I55" s="240">
        <f>ROUND(E55*H55,2)</f>
        <v>0</v>
      </c>
      <c r="J55" s="239"/>
      <c r="K55" s="240">
        <f>ROUND(E55*J55,2)</f>
        <v>0</v>
      </c>
      <c r="L55" s="240">
        <v>21</v>
      </c>
      <c r="M55" s="240">
        <f>G55*(1+L55/100)</f>
        <v>0</v>
      </c>
      <c r="N55" s="238">
        <v>0</v>
      </c>
      <c r="O55" s="238">
        <f>ROUND(E55*N55,2)</f>
        <v>0</v>
      </c>
      <c r="P55" s="238">
        <v>0</v>
      </c>
      <c r="Q55" s="238">
        <f>ROUND(E55*P55,2)</f>
        <v>0</v>
      </c>
      <c r="R55" s="240"/>
      <c r="S55" s="240" t="s">
        <v>128</v>
      </c>
      <c r="T55" s="241" t="s">
        <v>129</v>
      </c>
      <c r="U55" s="223">
        <v>0</v>
      </c>
      <c r="V55" s="223">
        <f>ROUND(E55*U55,2)</f>
        <v>0</v>
      </c>
      <c r="W55" s="223"/>
      <c r="X55" s="223" t="s">
        <v>130</v>
      </c>
      <c r="Y55" s="223" t="s">
        <v>131</v>
      </c>
      <c r="Z55" s="213"/>
      <c r="AA55" s="213"/>
      <c r="AB55" s="213"/>
      <c r="AC55" s="213"/>
      <c r="AD55" s="213"/>
      <c r="AE55" s="213"/>
      <c r="AF55" s="213"/>
      <c r="AG55" s="213" t="s">
        <v>132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2" x14ac:dyDescent="0.25">
      <c r="A56" s="220"/>
      <c r="B56" s="221"/>
      <c r="C56" s="247" t="s">
        <v>286</v>
      </c>
      <c r="D56" s="243"/>
      <c r="E56" s="243"/>
      <c r="F56" s="243"/>
      <c r="G56" s="24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133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3" x14ac:dyDescent="0.25">
      <c r="A57" s="220"/>
      <c r="B57" s="221"/>
      <c r="C57" s="248" t="s">
        <v>287</v>
      </c>
      <c r="D57" s="244"/>
      <c r="E57" s="244"/>
      <c r="F57" s="244"/>
      <c r="G57" s="244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3"/>
      <c r="AA57" s="213"/>
      <c r="AB57" s="213"/>
      <c r="AC57" s="213"/>
      <c r="AD57" s="213"/>
      <c r="AE57" s="213"/>
      <c r="AF57" s="213"/>
      <c r="AG57" s="213" t="s">
        <v>133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3" x14ac:dyDescent="0.25">
      <c r="A58" s="220"/>
      <c r="B58" s="221"/>
      <c r="C58" s="262" t="s">
        <v>235</v>
      </c>
      <c r="D58" s="224"/>
      <c r="E58" s="225"/>
      <c r="F58" s="226"/>
      <c r="G58" s="226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3"/>
      <c r="AA58" s="213"/>
      <c r="AB58" s="213"/>
      <c r="AC58" s="213"/>
      <c r="AD58" s="213"/>
      <c r="AE58" s="213"/>
      <c r="AF58" s="213"/>
      <c r="AG58" s="213" t="s">
        <v>133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3" x14ac:dyDescent="0.25">
      <c r="A59" s="220"/>
      <c r="B59" s="221"/>
      <c r="C59" s="248" t="s">
        <v>288</v>
      </c>
      <c r="D59" s="244"/>
      <c r="E59" s="244"/>
      <c r="F59" s="244"/>
      <c r="G59" s="244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3"/>
      <c r="AA59" s="213"/>
      <c r="AB59" s="213"/>
      <c r="AC59" s="213"/>
      <c r="AD59" s="213"/>
      <c r="AE59" s="213"/>
      <c r="AF59" s="213"/>
      <c r="AG59" s="213" t="s">
        <v>133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ht="21" outlineLevel="3" x14ac:dyDescent="0.25">
      <c r="A60" s="220"/>
      <c r="B60" s="221"/>
      <c r="C60" s="248" t="s">
        <v>289</v>
      </c>
      <c r="D60" s="244"/>
      <c r="E60" s="244"/>
      <c r="F60" s="244"/>
      <c r="G60" s="244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3"/>
      <c r="AA60" s="213"/>
      <c r="AB60" s="213"/>
      <c r="AC60" s="213"/>
      <c r="AD60" s="213"/>
      <c r="AE60" s="213"/>
      <c r="AF60" s="213"/>
      <c r="AG60" s="213" t="s">
        <v>133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42" t="str">
        <f>C60</f>
        <v xml:space="preserve"> – veškeré poplatky provozovateli skládky, recyklační linky nebo jiného zařízení na zpracování nebo likvidaci odpadů související s převzetím, uložením, zpracováním nebo likvidací odpadu</v>
      </c>
      <c r="BB60" s="213"/>
      <c r="BC60" s="213"/>
      <c r="BD60" s="213"/>
      <c r="BE60" s="213"/>
      <c r="BF60" s="213"/>
      <c r="BG60" s="213"/>
      <c r="BH60" s="213"/>
    </row>
    <row r="61" spans="1:60" outlineLevel="3" x14ac:dyDescent="0.25">
      <c r="A61" s="220"/>
      <c r="B61" s="221"/>
      <c r="C61" s="248" t="s">
        <v>290</v>
      </c>
      <c r="D61" s="244"/>
      <c r="E61" s="244"/>
      <c r="F61" s="244"/>
      <c r="G61" s="244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3"/>
      <c r="AA61" s="213"/>
      <c r="AB61" s="213"/>
      <c r="AC61" s="213"/>
      <c r="AD61" s="213"/>
      <c r="AE61" s="213"/>
      <c r="AF61" s="213"/>
      <c r="AG61" s="213" t="s">
        <v>133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ht="21" outlineLevel="3" x14ac:dyDescent="0.25">
      <c r="A62" s="220"/>
      <c r="B62" s="221"/>
      <c r="C62" s="248" t="s">
        <v>291</v>
      </c>
      <c r="D62" s="244"/>
      <c r="E62" s="244"/>
      <c r="F62" s="244"/>
      <c r="G62" s="244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3"/>
      <c r="AA62" s="213"/>
      <c r="AB62" s="213"/>
      <c r="AC62" s="213"/>
      <c r="AD62" s="213"/>
      <c r="AE62" s="213"/>
      <c r="AF62" s="213"/>
      <c r="AG62" s="213" t="s">
        <v>133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42" t="str">
        <f>C62</f>
        <v xml:space="preserve"> – náklady spojené s dopravou odpadu z místa stavby na místo převzetí provozovatelem skládky, recyklační linky nebo jiného zařízení na zpracování nebo likvidaci odpadů</v>
      </c>
      <c r="BB62" s="213"/>
      <c r="BC62" s="213"/>
      <c r="BD62" s="213"/>
      <c r="BE62" s="213"/>
      <c r="BF62" s="213"/>
      <c r="BG62" s="213"/>
      <c r="BH62" s="213"/>
    </row>
    <row r="63" spans="1:60" outlineLevel="3" x14ac:dyDescent="0.25">
      <c r="A63" s="220"/>
      <c r="B63" s="221"/>
      <c r="C63" s="248" t="s">
        <v>292</v>
      </c>
      <c r="D63" s="244"/>
      <c r="E63" s="244"/>
      <c r="F63" s="244"/>
      <c r="G63" s="244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3"/>
      <c r="AA63" s="213"/>
      <c r="AB63" s="213"/>
      <c r="AC63" s="213"/>
      <c r="AD63" s="213"/>
      <c r="AE63" s="213"/>
      <c r="AF63" s="213"/>
      <c r="AG63" s="213" t="s">
        <v>133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3" x14ac:dyDescent="0.25">
      <c r="A64" s="220"/>
      <c r="B64" s="221"/>
      <c r="C64" s="248" t="s">
        <v>236</v>
      </c>
      <c r="D64" s="244"/>
      <c r="E64" s="244"/>
      <c r="F64" s="244"/>
      <c r="G64" s="244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3"/>
      <c r="AA64" s="213"/>
      <c r="AB64" s="213"/>
      <c r="AC64" s="213"/>
      <c r="AD64" s="213"/>
      <c r="AE64" s="213"/>
      <c r="AF64" s="213"/>
      <c r="AG64" s="213" t="s">
        <v>133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42" t="str">
        <f>C64</f>
        <v>Tunou se rozumí hmotnost odpadu vytříděného v souladu se zákonem č. 185/2001 Sb., o nakládání s odpady, v platném znění."</v>
      </c>
      <c r="BB64" s="213"/>
      <c r="BC64" s="213"/>
      <c r="BD64" s="213"/>
      <c r="BE64" s="213"/>
      <c r="BF64" s="213"/>
      <c r="BG64" s="213"/>
      <c r="BH64" s="213"/>
    </row>
    <row r="65" spans="1:60" x14ac:dyDescent="0.25">
      <c r="A65" s="228" t="s">
        <v>124</v>
      </c>
      <c r="B65" s="229" t="s">
        <v>83</v>
      </c>
      <c r="C65" s="245" t="s">
        <v>84</v>
      </c>
      <c r="D65" s="230"/>
      <c r="E65" s="231"/>
      <c r="F65" s="232"/>
      <c r="G65" s="232">
        <f>SUMIF(AG66:AG68,"&lt;&gt;NOR",G66:G68)</f>
        <v>0</v>
      </c>
      <c r="H65" s="232"/>
      <c r="I65" s="232">
        <f>SUM(I66:I68)</f>
        <v>0</v>
      </c>
      <c r="J65" s="232"/>
      <c r="K65" s="232">
        <f>SUM(K66:K68)</f>
        <v>0</v>
      </c>
      <c r="L65" s="232"/>
      <c r="M65" s="232">
        <f>SUM(M66:M68)</f>
        <v>0</v>
      </c>
      <c r="N65" s="231"/>
      <c r="O65" s="231">
        <f>SUM(O66:O68)</f>
        <v>0</v>
      </c>
      <c r="P65" s="231"/>
      <c r="Q65" s="231">
        <f>SUM(Q66:Q68)</f>
        <v>0</v>
      </c>
      <c r="R65" s="232"/>
      <c r="S65" s="232"/>
      <c r="T65" s="233"/>
      <c r="U65" s="227"/>
      <c r="V65" s="227">
        <f>SUM(V66:V68)</f>
        <v>8.16</v>
      </c>
      <c r="W65" s="227"/>
      <c r="X65" s="227"/>
      <c r="Y65" s="227"/>
      <c r="AG65" t="s">
        <v>125</v>
      </c>
    </row>
    <row r="66" spans="1:60" ht="20.399999999999999" outlineLevel="1" x14ac:dyDescent="0.25">
      <c r="A66" s="235">
        <v>26</v>
      </c>
      <c r="B66" s="236" t="s">
        <v>317</v>
      </c>
      <c r="C66" s="246" t="s">
        <v>318</v>
      </c>
      <c r="D66" s="237" t="s">
        <v>167</v>
      </c>
      <c r="E66" s="238">
        <v>68</v>
      </c>
      <c r="F66" s="239"/>
      <c r="G66" s="240">
        <f>ROUND(E66*F66,2)</f>
        <v>0</v>
      </c>
      <c r="H66" s="239"/>
      <c r="I66" s="240">
        <f>ROUND(E66*H66,2)</f>
        <v>0</v>
      </c>
      <c r="J66" s="239"/>
      <c r="K66" s="240">
        <f>ROUND(E66*J66,2)</f>
        <v>0</v>
      </c>
      <c r="L66" s="240">
        <v>21</v>
      </c>
      <c r="M66" s="240">
        <f>G66*(1+L66/100)</f>
        <v>0</v>
      </c>
      <c r="N66" s="238">
        <v>0</v>
      </c>
      <c r="O66" s="238">
        <f>ROUND(E66*N66,2)</f>
        <v>0</v>
      </c>
      <c r="P66" s="238">
        <v>0</v>
      </c>
      <c r="Q66" s="238">
        <f>ROUND(E66*P66,2)</f>
        <v>0</v>
      </c>
      <c r="R66" s="240" t="s">
        <v>91</v>
      </c>
      <c r="S66" s="240" t="s">
        <v>156</v>
      </c>
      <c r="T66" s="241" t="s">
        <v>156</v>
      </c>
      <c r="U66" s="223">
        <v>0.12</v>
      </c>
      <c r="V66" s="223">
        <f>ROUND(E66*U66,2)</f>
        <v>8.16</v>
      </c>
      <c r="W66" s="223"/>
      <c r="X66" s="223" t="s">
        <v>157</v>
      </c>
      <c r="Y66" s="223" t="s">
        <v>131</v>
      </c>
      <c r="Z66" s="213"/>
      <c r="AA66" s="213"/>
      <c r="AB66" s="213"/>
      <c r="AC66" s="213"/>
      <c r="AD66" s="213"/>
      <c r="AE66" s="213"/>
      <c r="AF66" s="213"/>
      <c r="AG66" s="213" t="s">
        <v>158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2" x14ac:dyDescent="0.25">
      <c r="A67" s="220"/>
      <c r="B67" s="221"/>
      <c r="C67" s="247" t="s">
        <v>319</v>
      </c>
      <c r="D67" s="243"/>
      <c r="E67" s="243"/>
      <c r="F67" s="243"/>
      <c r="G67" s="243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3"/>
      <c r="AA67" s="213"/>
      <c r="AB67" s="213"/>
      <c r="AC67" s="213"/>
      <c r="AD67" s="213"/>
      <c r="AE67" s="213"/>
      <c r="AF67" s="213"/>
      <c r="AG67" s="213" t="s">
        <v>133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5">
      <c r="A68" s="253">
        <v>27</v>
      </c>
      <c r="B68" s="254" t="s">
        <v>237</v>
      </c>
      <c r="C68" s="261" t="s">
        <v>238</v>
      </c>
      <c r="D68" s="255" t="s">
        <v>167</v>
      </c>
      <c r="E68" s="256">
        <v>68</v>
      </c>
      <c r="F68" s="257"/>
      <c r="G68" s="258">
        <f>ROUND(E68*F68,2)</f>
        <v>0</v>
      </c>
      <c r="H68" s="257"/>
      <c r="I68" s="258">
        <f>ROUND(E68*H68,2)</f>
        <v>0</v>
      </c>
      <c r="J68" s="257"/>
      <c r="K68" s="258">
        <f>ROUND(E68*J68,2)</f>
        <v>0</v>
      </c>
      <c r="L68" s="258">
        <v>21</v>
      </c>
      <c r="M68" s="258">
        <f>G68*(1+L68/100)</f>
        <v>0</v>
      </c>
      <c r="N68" s="256">
        <v>0</v>
      </c>
      <c r="O68" s="256">
        <f>ROUND(E68*N68,2)</f>
        <v>0</v>
      </c>
      <c r="P68" s="256">
        <v>0</v>
      </c>
      <c r="Q68" s="256">
        <f>ROUND(E68*P68,2)</f>
        <v>0</v>
      </c>
      <c r="R68" s="258"/>
      <c r="S68" s="258" t="s">
        <v>128</v>
      </c>
      <c r="T68" s="259" t="s">
        <v>129</v>
      </c>
      <c r="U68" s="223">
        <v>0</v>
      </c>
      <c r="V68" s="223">
        <f>ROUND(E68*U68,2)</f>
        <v>0</v>
      </c>
      <c r="W68" s="223"/>
      <c r="X68" s="223" t="s">
        <v>157</v>
      </c>
      <c r="Y68" s="223" t="s">
        <v>131</v>
      </c>
      <c r="Z68" s="213"/>
      <c r="AA68" s="213"/>
      <c r="AB68" s="213"/>
      <c r="AC68" s="213"/>
      <c r="AD68" s="213"/>
      <c r="AE68" s="213"/>
      <c r="AF68" s="213"/>
      <c r="AG68" s="213" t="s">
        <v>158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x14ac:dyDescent="0.25">
      <c r="A69" s="228" t="s">
        <v>124</v>
      </c>
      <c r="B69" s="229" t="s">
        <v>85</v>
      </c>
      <c r="C69" s="245" t="s">
        <v>86</v>
      </c>
      <c r="D69" s="230"/>
      <c r="E69" s="231"/>
      <c r="F69" s="232"/>
      <c r="G69" s="232">
        <f>SUMIF(AG70:AG71,"&lt;&gt;NOR",G70:G71)</f>
        <v>0</v>
      </c>
      <c r="H69" s="232"/>
      <c r="I69" s="232">
        <f>SUM(I70:I71)</f>
        <v>0</v>
      </c>
      <c r="J69" s="232"/>
      <c r="K69" s="232">
        <f>SUM(K70:K71)</f>
        <v>0</v>
      </c>
      <c r="L69" s="232"/>
      <c r="M69" s="232">
        <f>SUM(M70:M71)</f>
        <v>0</v>
      </c>
      <c r="N69" s="231"/>
      <c r="O69" s="231">
        <f>SUM(O70:O71)</f>
        <v>13.86</v>
      </c>
      <c r="P69" s="231"/>
      <c r="Q69" s="231">
        <f>SUM(Q70:Q71)</f>
        <v>0</v>
      </c>
      <c r="R69" s="232"/>
      <c r="S69" s="232"/>
      <c r="T69" s="233"/>
      <c r="U69" s="227"/>
      <c r="V69" s="227">
        <f>SUM(V70:V71)</f>
        <v>20.75</v>
      </c>
      <c r="W69" s="227"/>
      <c r="X69" s="227"/>
      <c r="Y69" s="227"/>
      <c r="AG69" t="s">
        <v>125</v>
      </c>
    </row>
    <row r="70" spans="1:60" outlineLevel="1" x14ac:dyDescent="0.25">
      <c r="A70" s="235">
        <v>28</v>
      </c>
      <c r="B70" s="236" t="s">
        <v>239</v>
      </c>
      <c r="C70" s="246" t="s">
        <v>240</v>
      </c>
      <c r="D70" s="237" t="s">
        <v>173</v>
      </c>
      <c r="E70" s="238">
        <v>12.24</v>
      </c>
      <c r="F70" s="239"/>
      <c r="G70" s="240">
        <f>ROUND(E70*F70,2)</f>
        <v>0</v>
      </c>
      <c r="H70" s="239"/>
      <c r="I70" s="240">
        <f>ROUND(E70*H70,2)</f>
        <v>0</v>
      </c>
      <c r="J70" s="239"/>
      <c r="K70" s="240">
        <f>ROUND(E70*J70,2)</f>
        <v>0</v>
      </c>
      <c r="L70" s="240">
        <v>21</v>
      </c>
      <c r="M70" s="240">
        <f>G70*(1+L70/100)</f>
        <v>0</v>
      </c>
      <c r="N70" s="238">
        <v>1.1322000000000001</v>
      </c>
      <c r="O70" s="238">
        <f>ROUND(E70*N70,2)</f>
        <v>13.86</v>
      </c>
      <c r="P70" s="238">
        <v>0</v>
      </c>
      <c r="Q70" s="238">
        <f>ROUND(E70*P70,2)</f>
        <v>0</v>
      </c>
      <c r="R70" s="240" t="s">
        <v>241</v>
      </c>
      <c r="S70" s="240" t="s">
        <v>156</v>
      </c>
      <c r="T70" s="241" t="s">
        <v>156</v>
      </c>
      <c r="U70" s="223">
        <v>1.6950000000000001</v>
      </c>
      <c r="V70" s="223">
        <f>ROUND(E70*U70,2)</f>
        <v>20.75</v>
      </c>
      <c r="W70" s="223"/>
      <c r="X70" s="223" t="s">
        <v>157</v>
      </c>
      <c r="Y70" s="223" t="s">
        <v>131</v>
      </c>
      <c r="Z70" s="213"/>
      <c r="AA70" s="213"/>
      <c r="AB70" s="213"/>
      <c r="AC70" s="213"/>
      <c r="AD70" s="213"/>
      <c r="AE70" s="213"/>
      <c r="AF70" s="213"/>
      <c r="AG70" s="213" t="s">
        <v>158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2" x14ac:dyDescent="0.25">
      <c r="A71" s="220"/>
      <c r="B71" s="221"/>
      <c r="C71" s="260" t="s">
        <v>242</v>
      </c>
      <c r="D71" s="252"/>
      <c r="E71" s="252"/>
      <c r="F71" s="252"/>
      <c r="G71" s="252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3"/>
      <c r="AA71" s="213"/>
      <c r="AB71" s="213"/>
      <c r="AC71" s="213"/>
      <c r="AD71" s="213"/>
      <c r="AE71" s="213"/>
      <c r="AF71" s="213"/>
      <c r="AG71" s="213" t="s">
        <v>160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x14ac:dyDescent="0.25">
      <c r="A72" s="228" t="s">
        <v>124</v>
      </c>
      <c r="B72" s="229" t="s">
        <v>87</v>
      </c>
      <c r="C72" s="245" t="s">
        <v>88</v>
      </c>
      <c r="D72" s="230"/>
      <c r="E72" s="231"/>
      <c r="F72" s="232"/>
      <c r="G72" s="232">
        <f>SUMIF(AG73:AG94,"&lt;&gt;NOR",G73:G94)</f>
        <v>0</v>
      </c>
      <c r="H72" s="232"/>
      <c r="I72" s="232">
        <f>SUM(I73:I94)</f>
        <v>0</v>
      </c>
      <c r="J72" s="232"/>
      <c r="K72" s="232">
        <f>SUM(K73:K94)</f>
        <v>0</v>
      </c>
      <c r="L72" s="232"/>
      <c r="M72" s="232">
        <f>SUM(M73:M94)</f>
        <v>0</v>
      </c>
      <c r="N72" s="231"/>
      <c r="O72" s="231">
        <f>SUM(O73:O94)</f>
        <v>0.15</v>
      </c>
      <c r="P72" s="231"/>
      <c r="Q72" s="231">
        <f>SUM(Q73:Q94)</f>
        <v>0</v>
      </c>
      <c r="R72" s="232"/>
      <c r="S72" s="232"/>
      <c r="T72" s="233"/>
      <c r="U72" s="227"/>
      <c r="V72" s="227">
        <f>SUM(V73:V94)</f>
        <v>12.76</v>
      </c>
      <c r="W72" s="227"/>
      <c r="X72" s="227"/>
      <c r="Y72" s="227"/>
      <c r="AG72" t="s">
        <v>125</v>
      </c>
    </row>
    <row r="73" spans="1:60" ht="20.399999999999999" outlineLevel="1" x14ac:dyDescent="0.25">
      <c r="A73" s="235">
        <v>29</v>
      </c>
      <c r="B73" s="236" t="s">
        <v>320</v>
      </c>
      <c r="C73" s="246" t="s">
        <v>321</v>
      </c>
      <c r="D73" s="237" t="s">
        <v>167</v>
      </c>
      <c r="E73" s="238">
        <v>68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0</v>
      </c>
      <c r="O73" s="238">
        <f>ROUND(E73*N73,2)</f>
        <v>0</v>
      </c>
      <c r="P73" s="238">
        <v>0</v>
      </c>
      <c r="Q73" s="238">
        <f>ROUND(E73*P73,2)</f>
        <v>0</v>
      </c>
      <c r="R73" s="240" t="s">
        <v>241</v>
      </c>
      <c r="S73" s="240" t="s">
        <v>156</v>
      </c>
      <c r="T73" s="241" t="s">
        <v>156</v>
      </c>
      <c r="U73" s="223">
        <v>0.187</v>
      </c>
      <c r="V73" s="223">
        <f>ROUND(E73*U73,2)</f>
        <v>12.72</v>
      </c>
      <c r="W73" s="223"/>
      <c r="X73" s="223" t="s">
        <v>157</v>
      </c>
      <c r="Y73" s="223" t="s">
        <v>131</v>
      </c>
      <c r="Z73" s="213"/>
      <c r="AA73" s="213"/>
      <c r="AB73" s="213"/>
      <c r="AC73" s="213"/>
      <c r="AD73" s="213"/>
      <c r="AE73" s="213"/>
      <c r="AF73" s="213"/>
      <c r="AG73" s="213" t="s">
        <v>158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2" x14ac:dyDescent="0.25">
      <c r="A74" s="220"/>
      <c r="B74" s="221"/>
      <c r="C74" s="260" t="s">
        <v>242</v>
      </c>
      <c r="D74" s="252"/>
      <c r="E74" s="252"/>
      <c r="F74" s="252"/>
      <c r="G74" s="252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3"/>
      <c r="AA74" s="213"/>
      <c r="AB74" s="213"/>
      <c r="AC74" s="213"/>
      <c r="AD74" s="213"/>
      <c r="AE74" s="213"/>
      <c r="AF74" s="213"/>
      <c r="AG74" s="213" t="s">
        <v>160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5">
      <c r="A75" s="235">
        <v>30</v>
      </c>
      <c r="B75" s="236" t="s">
        <v>322</v>
      </c>
      <c r="C75" s="246" t="s">
        <v>323</v>
      </c>
      <c r="D75" s="237" t="s">
        <v>324</v>
      </c>
      <c r="E75" s="238">
        <v>1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38">
        <v>0</v>
      </c>
      <c r="O75" s="238">
        <f>ROUND(E75*N75,2)</f>
        <v>0</v>
      </c>
      <c r="P75" s="238">
        <v>0</v>
      </c>
      <c r="Q75" s="238">
        <f>ROUND(E75*P75,2)</f>
        <v>0</v>
      </c>
      <c r="R75" s="240" t="s">
        <v>241</v>
      </c>
      <c r="S75" s="240" t="s">
        <v>156</v>
      </c>
      <c r="T75" s="241" t="s">
        <v>156</v>
      </c>
      <c r="U75" s="223">
        <v>4.3999999999999997E-2</v>
      </c>
      <c r="V75" s="223">
        <f>ROUND(E75*U75,2)</f>
        <v>0.04</v>
      </c>
      <c r="W75" s="223"/>
      <c r="X75" s="223" t="s">
        <v>157</v>
      </c>
      <c r="Y75" s="223" t="s">
        <v>131</v>
      </c>
      <c r="Z75" s="213"/>
      <c r="AA75" s="213"/>
      <c r="AB75" s="213"/>
      <c r="AC75" s="213"/>
      <c r="AD75" s="213"/>
      <c r="AE75" s="213"/>
      <c r="AF75" s="213"/>
      <c r="AG75" s="213" t="s">
        <v>158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2" x14ac:dyDescent="0.25">
      <c r="A76" s="220"/>
      <c r="B76" s="221"/>
      <c r="C76" s="260" t="s">
        <v>325</v>
      </c>
      <c r="D76" s="252"/>
      <c r="E76" s="252"/>
      <c r="F76" s="252"/>
      <c r="G76" s="252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3"/>
      <c r="AA76" s="213"/>
      <c r="AB76" s="213"/>
      <c r="AC76" s="213"/>
      <c r="AD76" s="213"/>
      <c r="AE76" s="213"/>
      <c r="AF76" s="213"/>
      <c r="AG76" s="213" t="s">
        <v>160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42" t="str">
        <f>C76</f>
        <v>přísun, montáže, demontáže a odsunu zkoušecího čerpadla, napuštění tlakovou vodou a dodání vody pro tlakovou zkoušku,</v>
      </c>
      <c r="BB76" s="213"/>
      <c r="BC76" s="213"/>
      <c r="BD76" s="213"/>
      <c r="BE76" s="213"/>
      <c r="BF76" s="213"/>
      <c r="BG76" s="213"/>
      <c r="BH76" s="213"/>
    </row>
    <row r="77" spans="1:60" outlineLevel="2" x14ac:dyDescent="0.25">
      <c r="A77" s="220"/>
      <c r="B77" s="221"/>
      <c r="C77" s="248" t="s">
        <v>326</v>
      </c>
      <c r="D77" s="244"/>
      <c r="E77" s="244"/>
      <c r="F77" s="244"/>
      <c r="G77" s="244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3"/>
      <c r="AA77" s="213"/>
      <c r="AB77" s="213"/>
      <c r="AC77" s="213"/>
      <c r="AD77" s="213"/>
      <c r="AE77" s="213"/>
      <c r="AF77" s="213"/>
      <c r="AG77" s="213" t="s">
        <v>133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53">
        <v>31</v>
      </c>
      <c r="B78" s="254" t="s">
        <v>327</v>
      </c>
      <c r="C78" s="261" t="s">
        <v>328</v>
      </c>
      <c r="D78" s="255" t="s">
        <v>167</v>
      </c>
      <c r="E78" s="256">
        <v>15</v>
      </c>
      <c r="F78" s="257"/>
      <c r="G78" s="258">
        <f>ROUND(E78*F78,2)</f>
        <v>0</v>
      </c>
      <c r="H78" s="257"/>
      <c r="I78" s="258">
        <f>ROUND(E78*H78,2)</f>
        <v>0</v>
      </c>
      <c r="J78" s="257"/>
      <c r="K78" s="258">
        <f>ROUND(E78*J78,2)</f>
        <v>0</v>
      </c>
      <c r="L78" s="258">
        <v>21</v>
      </c>
      <c r="M78" s="258">
        <f>G78*(1+L78/100)</f>
        <v>0</v>
      </c>
      <c r="N78" s="256">
        <v>9.7999999999999997E-4</v>
      </c>
      <c r="O78" s="256">
        <f>ROUND(E78*N78,2)</f>
        <v>0.01</v>
      </c>
      <c r="P78" s="256">
        <v>0</v>
      </c>
      <c r="Q78" s="256">
        <f>ROUND(E78*P78,2)</f>
        <v>0</v>
      </c>
      <c r="R78" s="258"/>
      <c r="S78" s="258" t="s">
        <v>128</v>
      </c>
      <c r="T78" s="259" t="s">
        <v>129</v>
      </c>
      <c r="U78" s="223">
        <v>0</v>
      </c>
      <c r="V78" s="223">
        <f>ROUND(E78*U78,2)</f>
        <v>0</v>
      </c>
      <c r="W78" s="223"/>
      <c r="X78" s="223" t="s">
        <v>130</v>
      </c>
      <c r="Y78" s="223" t="s">
        <v>131</v>
      </c>
      <c r="Z78" s="213"/>
      <c r="AA78" s="213"/>
      <c r="AB78" s="213"/>
      <c r="AC78" s="213"/>
      <c r="AD78" s="213"/>
      <c r="AE78" s="213"/>
      <c r="AF78" s="213"/>
      <c r="AG78" s="213" t="s">
        <v>132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5">
      <c r="A79" s="253">
        <v>32</v>
      </c>
      <c r="B79" s="254" t="s">
        <v>329</v>
      </c>
      <c r="C79" s="261" t="s">
        <v>330</v>
      </c>
      <c r="D79" s="255" t="s">
        <v>167</v>
      </c>
      <c r="E79" s="256">
        <v>68</v>
      </c>
      <c r="F79" s="257"/>
      <c r="G79" s="258">
        <f>ROUND(E79*F79,2)</f>
        <v>0</v>
      </c>
      <c r="H79" s="257"/>
      <c r="I79" s="258">
        <f>ROUND(E79*H79,2)</f>
        <v>0</v>
      </c>
      <c r="J79" s="257"/>
      <c r="K79" s="258">
        <f>ROUND(E79*J79,2)</f>
        <v>0</v>
      </c>
      <c r="L79" s="258">
        <v>21</v>
      </c>
      <c r="M79" s="258">
        <f>G79*(1+L79/100)</f>
        <v>0</v>
      </c>
      <c r="N79" s="256">
        <v>9.7999999999999997E-4</v>
      </c>
      <c r="O79" s="256">
        <f>ROUND(E79*N79,2)</f>
        <v>7.0000000000000007E-2</v>
      </c>
      <c r="P79" s="256">
        <v>0</v>
      </c>
      <c r="Q79" s="256">
        <f>ROUND(E79*P79,2)</f>
        <v>0</v>
      </c>
      <c r="R79" s="258"/>
      <c r="S79" s="258" t="s">
        <v>128</v>
      </c>
      <c r="T79" s="259" t="s">
        <v>129</v>
      </c>
      <c r="U79" s="223">
        <v>0</v>
      </c>
      <c r="V79" s="223">
        <f>ROUND(E79*U79,2)</f>
        <v>0</v>
      </c>
      <c r="W79" s="223"/>
      <c r="X79" s="223" t="s">
        <v>130</v>
      </c>
      <c r="Y79" s="223" t="s">
        <v>131</v>
      </c>
      <c r="Z79" s="213"/>
      <c r="AA79" s="213"/>
      <c r="AB79" s="213"/>
      <c r="AC79" s="213"/>
      <c r="AD79" s="213"/>
      <c r="AE79" s="213"/>
      <c r="AF79" s="213"/>
      <c r="AG79" s="213" t="s">
        <v>132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ht="20.399999999999999" outlineLevel="1" x14ac:dyDescent="0.25">
      <c r="A80" s="253">
        <v>33</v>
      </c>
      <c r="B80" s="254" t="s">
        <v>331</v>
      </c>
      <c r="C80" s="261" t="s">
        <v>332</v>
      </c>
      <c r="D80" s="255" t="s">
        <v>248</v>
      </c>
      <c r="E80" s="256">
        <v>1</v>
      </c>
      <c r="F80" s="257"/>
      <c r="G80" s="258">
        <f>ROUND(E80*F80,2)</f>
        <v>0</v>
      </c>
      <c r="H80" s="257"/>
      <c r="I80" s="258">
        <f>ROUND(E80*H80,2)</f>
        <v>0</v>
      </c>
      <c r="J80" s="257"/>
      <c r="K80" s="258">
        <f>ROUND(E80*J80,2)</f>
        <v>0</v>
      </c>
      <c r="L80" s="258">
        <v>21</v>
      </c>
      <c r="M80" s="258">
        <f>G80*(1+L80/100)</f>
        <v>0</v>
      </c>
      <c r="N80" s="256">
        <v>7.9000000000000008E-3</v>
      </c>
      <c r="O80" s="256">
        <f>ROUND(E80*N80,2)</f>
        <v>0.01</v>
      </c>
      <c r="P80" s="256">
        <v>0</v>
      </c>
      <c r="Q80" s="256">
        <f>ROUND(E80*P80,2)</f>
        <v>0</v>
      </c>
      <c r="R80" s="258" t="s">
        <v>230</v>
      </c>
      <c r="S80" s="258" t="s">
        <v>156</v>
      </c>
      <c r="T80" s="259" t="s">
        <v>156</v>
      </c>
      <c r="U80" s="223">
        <v>0</v>
      </c>
      <c r="V80" s="223">
        <f>ROUND(E80*U80,2)</f>
        <v>0</v>
      </c>
      <c r="W80" s="223"/>
      <c r="X80" s="223" t="s">
        <v>130</v>
      </c>
      <c r="Y80" s="223" t="s">
        <v>131</v>
      </c>
      <c r="Z80" s="213"/>
      <c r="AA80" s="213"/>
      <c r="AB80" s="213"/>
      <c r="AC80" s="213"/>
      <c r="AD80" s="213"/>
      <c r="AE80" s="213"/>
      <c r="AF80" s="213"/>
      <c r="AG80" s="213" t="s">
        <v>132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5">
      <c r="A81" s="253">
        <v>34</v>
      </c>
      <c r="B81" s="254" t="s">
        <v>333</v>
      </c>
      <c r="C81" s="261" t="s">
        <v>334</v>
      </c>
      <c r="D81" s="255" t="s">
        <v>248</v>
      </c>
      <c r="E81" s="256">
        <v>2</v>
      </c>
      <c r="F81" s="257"/>
      <c r="G81" s="258">
        <f>ROUND(E81*F81,2)</f>
        <v>0</v>
      </c>
      <c r="H81" s="257"/>
      <c r="I81" s="258">
        <f>ROUND(E81*H81,2)</f>
        <v>0</v>
      </c>
      <c r="J81" s="257"/>
      <c r="K81" s="258">
        <f>ROUND(E81*J81,2)</f>
        <v>0</v>
      </c>
      <c r="L81" s="258">
        <v>21</v>
      </c>
      <c r="M81" s="258">
        <f>G81*(1+L81/100)</f>
        <v>0</v>
      </c>
      <c r="N81" s="256">
        <v>7.9000000000000008E-3</v>
      </c>
      <c r="O81" s="256">
        <f>ROUND(E81*N81,2)</f>
        <v>0.02</v>
      </c>
      <c r="P81" s="256">
        <v>0</v>
      </c>
      <c r="Q81" s="256">
        <f>ROUND(E81*P81,2)</f>
        <v>0</v>
      </c>
      <c r="R81" s="258"/>
      <c r="S81" s="258" t="s">
        <v>128</v>
      </c>
      <c r="T81" s="259" t="s">
        <v>129</v>
      </c>
      <c r="U81" s="223">
        <v>0</v>
      </c>
      <c r="V81" s="223">
        <f>ROUND(E81*U81,2)</f>
        <v>0</v>
      </c>
      <c r="W81" s="223"/>
      <c r="X81" s="223" t="s">
        <v>130</v>
      </c>
      <c r="Y81" s="223" t="s">
        <v>131</v>
      </c>
      <c r="Z81" s="213"/>
      <c r="AA81" s="213"/>
      <c r="AB81" s="213"/>
      <c r="AC81" s="213"/>
      <c r="AD81" s="213"/>
      <c r="AE81" s="213"/>
      <c r="AF81" s="213"/>
      <c r="AG81" s="213" t="s">
        <v>132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5">
      <c r="A82" s="253">
        <v>35</v>
      </c>
      <c r="B82" s="254" t="s">
        <v>335</v>
      </c>
      <c r="C82" s="261" t="s">
        <v>336</v>
      </c>
      <c r="D82" s="255" t="s">
        <v>248</v>
      </c>
      <c r="E82" s="256">
        <v>2</v>
      </c>
      <c r="F82" s="257"/>
      <c r="G82" s="258">
        <f>ROUND(E82*F82,2)</f>
        <v>0</v>
      </c>
      <c r="H82" s="257"/>
      <c r="I82" s="258">
        <f>ROUND(E82*H82,2)</f>
        <v>0</v>
      </c>
      <c r="J82" s="257"/>
      <c r="K82" s="258">
        <f>ROUND(E82*J82,2)</f>
        <v>0</v>
      </c>
      <c r="L82" s="258">
        <v>21</v>
      </c>
      <c r="M82" s="258">
        <f>G82*(1+L82/100)</f>
        <v>0</v>
      </c>
      <c r="N82" s="256">
        <v>7.9000000000000008E-3</v>
      </c>
      <c r="O82" s="256">
        <f>ROUND(E82*N82,2)</f>
        <v>0.02</v>
      </c>
      <c r="P82" s="256">
        <v>0</v>
      </c>
      <c r="Q82" s="256">
        <f>ROUND(E82*P82,2)</f>
        <v>0</v>
      </c>
      <c r="R82" s="258"/>
      <c r="S82" s="258" t="s">
        <v>128</v>
      </c>
      <c r="T82" s="259" t="s">
        <v>129</v>
      </c>
      <c r="U82" s="223">
        <v>0</v>
      </c>
      <c r="V82" s="223">
        <f>ROUND(E82*U82,2)</f>
        <v>0</v>
      </c>
      <c r="W82" s="223"/>
      <c r="X82" s="223" t="s">
        <v>130</v>
      </c>
      <c r="Y82" s="223" t="s">
        <v>131</v>
      </c>
      <c r="Z82" s="213"/>
      <c r="AA82" s="213"/>
      <c r="AB82" s="213"/>
      <c r="AC82" s="213"/>
      <c r="AD82" s="213"/>
      <c r="AE82" s="213"/>
      <c r="AF82" s="213"/>
      <c r="AG82" s="213" t="s">
        <v>132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5">
      <c r="A83" s="253">
        <v>36</v>
      </c>
      <c r="B83" s="254" t="s">
        <v>337</v>
      </c>
      <c r="C83" s="261" t="s">
        <v>338</v>
      </c>
      <c r="D83" s="255" t="s">
        <v>248</v>
      </c>
      <c r="E83" s="256">
        <v>2</v>
      </c>
      <c r="F83" s="257"/>
      <c r="G83" s="258">
        <f>ROUND(E83*F83,2)</f>
        <v>0</v>
      </c>
      <c r="H83" s="257"/>
      <c r="I83" s="258">
        <f>ROUND(E83*H83,2)</f>
        <v>0</v>
      </c>
      <c r="J83" s="257"/>
      <c r="K83" s="258">
        <f>ROUND(E83*J83,2)</f>
        <v>0</v>
      </c>
      <c r="L83" s="258">
        <v>21</v>
      </c>
      <c r="M83" s="258">
        <f>G83*(1+L83/100)</f>
        <v>0</v>
      </c>
      <c r="N83" s="256">
        <v>7.9000000000000008E-3</v>
      </c>
      <c r="O83" s="256">
        <f>ROUND(E83*N83,2)</f>
        <v>0.02</v>
      </c>
      <c r="P83" s="256">
        <v>0</v>
      </c>
      <c r="Q83" s="256">
        <f>ROUND(E83*P83,2)</f>
        <v>0</v>
      </c>
      <c r="R83" s="258"/>
      <c r="S83" s="258" t="s">
        <v>128</v>
      </c>
      <c r="T83" s="259" t="s">
        <v>129</v>
      </c>
      <c r="U83" s="223">
        <v>0</v>
      </c>
      <c r="V83" s="223">
        <f>ROUND(E83*U83,2)</f>
        <v>0</v>
      </c>
      <c r="W83" s="223"/>
      <c r="X83" s="223" t="s">
        <v>130</v>
      </c>
      <c r="Y83" s="223" t="s">
        <v>131</v>
      </c>
      <c r="Z83" s="213"/>
      <c r="AA83" s="213"/>
      <c r="AB83" s="213"/>
      <c r="AC83" s="213"/>
      <c r="AD83" s="213"/>
      <c r="AE83" s="213"/>
      <c r="AF83" s="213"/>
      <c r="AG83" s="213" t="s">
        <v>132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1" x14ac:dyDescent="0.25">
      <c r="A84" s="253">
        <v>37</v>
      </c>
      <c r="B84" s="254" t="s">
        <v>339</v>
      </c>
      <c r="C84" s="261" t="s">
        <v>340</v>
      </c>
      <c r="D84" s="255" t="s">
        <v>341</v>
      </c>
      <c r="E84" s="256">
        <v>1</v>
      </c>
      <c r="F84" s="257"/>
      <c r="G84" s="258">
        <f>ROUND(E84*F84,2)</f>
        <v>0</v>
      </c>
      <c r="H84" s="257"/>
      <c r="I84" s="258">
        <f>ROUND(E84*H84,2)</f>
        <v>0</v>
      </c>
      <c r="J84" s="257"/>
      <c r="K84" s="258">
        <f>ROUND(E84*J84,2)</f>
        <v>0</v>
      </c>
      <c r="L84" s="258">
        <v>21</v>
      </c>
      <c r="M84" s="258">
        <f>G84*(1+L84/100)</f>
        <v>0</v>
      </c>
      <c r="N84" s="256">
        <v>0</v>
      </c>
      <c r="O84" s="256">
        <f>ROUND(E84*N84,2)</f>
        <v>0</v>
      </c>
      <c r="P84" s="256">
        <v>0</v>
      </c>
      <c r="Q84" s="256">
        <f>ROUND(E84*P84,2)</f>
        <v>0</v>
      </c>
      <c r="R84" s="258"/>
      <c r="S84" s="258" t="s">
        <v>128</v>
      </c>
      <c r="T84" s="259" t="s">
        <v>129</v>
      </c>
      <c r="U84" s="223">
        <v>0</v>
      </c>
      <c r="V84" s="223">
        <f>ROUND(E84*U84,2)</f>
        <v>0</v>
      </c>
      <c r="W84" s="223"/>
      <c r="X84" s="223" t="s">
        <v>130</v>
      </c>
      <c r="Y84" s="223" t="s">
        <v>131</v>
      </c>
      <c r="Z84" s="213"/>
      <c r="AA84" s="213"/>
      <c r="AB84" s="213"/>
      <c r="AC84" s="213"/>
      <c r="AD84" s="213"/>
      <c r="AE84" s="213"/>
      <c r="AF84" s="213"/>
      <c r="AG84" s="213" t="s">
        <v>132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5">
      <c r="A85" s="253">
        <v>38</v>
      </c>
      <c r="B85" s="254" t="s">
        <v>342</v>
      </c>
      <c r="C85" s="261" t="s">
        <v>343</v>
      </c>
      <c r="D85" s="255" t="s">
        <v>341</v>
      </c>
      <c r="E85" s="256">
        <v>1</v>
      </c>
      <c r="F85" s="257"/>
      <c r="G85" s="258">
        <f>ROUND(E85*F85,2)</f>
        <v>0</v>
      </c>
      <c r="H85" s="257"/>
      <c r="I85" s="258">
        <f>ROUND(E85*H85,2)</f>
        <v>0</v>
      </c>
      <c r="J85" s="257"/>
      <c r="K85" s="258">
        <f>ROUND(E85*J85,2)</f>
        <v>0</v>
      </c>
      <c r="L85" s="258">
        <v>21</v>
      </c>
      <c r="M85" s="258">
        <f>G85*(1+L85/100)</f>
        <v>0</v>
      </c>
      <c r="N85" s="256">
        <v>0</v>
      </c>
      <c r="O85" s="256">
        <f>ROUND(E85*N85,2)</f>
        <v>0</v>
      </c>
      <c r="P85" s="256">
        <v>0</v>
      </c>
      <c r="Q85" s="256">
        <f>ROUND(E85*P85,2)</f>
        <v>0</v>
      </c>
      <c r="R85" s="258"/>
      <c r="S85" s="258" t="s">
        <v>128</v>
      </c>
      <c r="T85" s="259" t="s">
        <v>129</v>
      </c>
      <c r="U85" s="223">
        <v>0</v>
      </c>
      <c r="V85" s="223">
        <f>ROUND(E85*U85,2)</f>
        <v>0</v>
      </c>
      <c r="W85" s="223"/>
      <c r="X85" s="223" t="s">
        <v>130</v>
      </c>
      <c r="Y85" s="223" t="s">
        <v>131</v>
      </c>
      <c r="Z85" s="213"/>
      <c r="AA85" s="213"/>
      <c r="AB85" s="213"/>
      <c r="AC85" s="213"/>
      <c r="AD85" s="213"/>
      <c r="AE85" s="213"/>
      <c r="AF85" s="213"/>
      <c r="AG85" s="213" t="s">
        <v>132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5">
      <c r="A86" s="253">
        <v>39</v>
      </c>
      <c r="B86" s="254" t="s">
        <v>344</v>
      </c>
      <c r="C86" s="261" t="s">
        <v>345</v>
      </c>
      <c r="D86" s="255" t="s">
        <v>341</v>
      </c>
      <c r="E86" s="256">
        <v>2</v>
      </c>
      <c r="F86" s="257"/>
      <c r="G86" s="258">
        <f>ROUND(E86*F86,2)</f>
        <v>0</v>
      </c>
      <c r="H86" s="257"/>
      <c r="I86" s="258">
        <f>ROUND(E86*H86,2)</f>
        <v>0</v>
      </c>
      <c r="J86" s="257"/>
      <c r="K86" s="258">
        <f>ROUND(E86*J86,2)</f>
        <v>0</v>
      </c>
      <c r="L86" s="258">
        <v>21</v>
      </c>
      <c r="M86" s="258">
        <f>G86*(1+L86/100)</f>
        <v>0</v>
      </c>
      <c r="N86" s="256">
        <v>0</v>
      </c>
      <c r="O86" s="256">
        <f>ROUND(E86*N86,2)</f>
        <v>0</v>
      </c>
      <c r="P86" s="256">
        <v>0</v>
      </c>
      <c r="Q86" s="256">
        <f>ROUND(E86*P86,2)</f>
        <v>0</v>
      </c>
      <c r="R86" s="258"/>
      <c r="S86" s="258" t="s">
        <v>128</v>
      </c>
      <c r="T86" s="259" t="s">
        <v>129</v>
      </c>
      <c r="U86" s="223">
        <v>0</v>
      </c>
      <c r="V86" s="223">
        <f>ROUND(E86*U86,2)</f>
        <v>0</v>
      </c>
      <c r="W86" s="223"/>
      <c r="X86" s="223" t="s">
        <v>130</v>
      </c>
      <c r="Y86" s="223" t="s">
        <v>131</v>
      </c>
      <c r="Z86" s="213"/>
      <c r="AA86" s="213"/>
      <c r="AB86" s="213"/>
      <c r="AC86" s="213"/>
      <c r="AD86" s="213"/>
      <c r="AE86" s="213"/>
      <c r="AF86" s="213"/>
      <c r="AG86" s="213" t="s">
        <v>132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5">
      <c r="A87" s="253">
        <v>40</v>
      </c>
      <c r="B87" s="254" t="s">
        <v>346</v>
      </c>
      <c r="C87" s="261" t="s">
        <v>347</v>
      </c>
      <c r="D87" s="255" t="s">
        <v>341</v>
      </c>
      <c r="E87" s="256">
        <v>1</v>
      </c>
      <c r="F87" s="257"/>
      <c r="G87" s="258">
        <f>ROUND(E87*F87,2)</f>
        <v>0</v>
      </c>
      <c r="H87" s="257"/>
      <c r="I87" s="258">
        <f>ROUND(E87*H87,2)</f>
        <v>0</v>
      </c>
      <c r="J87" s="257"/>
      <c r="K87" s="258">
        <f>ROUND(E87*J87,2)</f>
        <v>0</v>
      </c>
      <c r="L87" s="258">
        <v>21</v>
      </c>
      <c r="M87" s="258">
        <f>G87*(1+L87/100)</f>
        <v>0</v>
      </c>
      <c r="N87" s="256">
        <v>0</v>
      </c>
      <c r="O87" s="256">
        <f>ROUND(E87*N87,2)</f>
        <v>0</v>
      </c>
      <c r="P87" s="256">
        <v>0</v>
      </c>
      <c r="Q87" s="256">
        <f>ROUND(E87*P87,2)</f>
        <v>0</v>
      </c>
      <c r="R87" s="258"/>
      <c r="S87" s="258" t="s">
        <v>128</v>
      </c>
      <c r="T87" s="259" t="s">
        <v>129</v>
      </c>
      <c r="U87" s="223">
        <v>0</v>
      </c>
      <c r="V87" s="223">
        <f>ROUND(E87*U87,2)</f>
        <v>0</v>
      </c>
      <c r="W87" s="223"/>
      <c r="X87" s="223" t="s">
        <v>130</v>
      </c>
      <c r="Y87" s="223" t="s">
        <v>131</v>
      </c>
      <c r="Z87" s="213"/>
      <c r="AA87" s="213"/>
      <c r="AB87" s="213"/>
      <c r="AC87" s="213"/>
      <c r="AD87" s="213"/>
      <c r="AE87" s="213"/>
      <c r="AF87" s="213"/>
      <c r="AG87" s="213" t="s">
        <v>132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5">
      <c r="A88" s="253">
        <v>41</v>
      </c>
      <c r="B88" s="254" t="s">
        <v>348</v>
      </c>
      <c r="C88" s="261" t="s">
        <v>349</v>
      </c>
      <c r="D88" s="255" t="s">
        <v>341</v>
      </c>
      <c r="E88" s="256">
        <v>3</v>
      </c>
      <c r="F88" s="257"/>
      <c r="G88" s="258">
        <f>ROUND(E88*F88,2)</f>
        <v>0</v>
      </c>
      <c r="H88" s="257"/>
      <c r="I88" s="258">
        <f>ROUND(E88*H88,2)</f>
        <v>0</v>
      </c>
      <c r="J88" s="257"/>
      <c r="K88" s="258">
        <f>ROUND(E88*J88,2)</f>
        <v>0</v>
      </c>
      <c r="L88" s="258">
        <v>21</v>
      </c>
      <c r="M88" s="258">
        <f>G88*(1+L88/100)</f>
        <v>0</v>
      </c>
      <c r="N88" s="256">
        <v>0</v>
      </c>
      <c r="O88" s="256">
        <f>ROUND(E88*N88,2)</f>
        <v>0</v>
      </c>
      <c r="P88" s="256">
        <v>0</v>
      </c>
      <c r="Q88" s="256">
        <f>ROUND(E88*P88,2)</f>
        <v>0</v>
      </c>
      <c r="R88" s="258"/>
      <c r="S88" s="258" t="s">
        <v>128</v>
      </c>
      <c r="T88" s="259" t="s">
        <v>129</v>
      </c>
      <c r="U88" s="223">
        <v>0</v>
      </c>
      <c r="V88" s="223">
        <f>ROUND(E88*U88,2)</f>
        <v>0</v>
      </c>
      <c r="W88" s="223"/>
      <c r="X88" s="223" t="s">
        <v>130</v>
      </c>
      <c r="Y88" s="223" t="s">
        <v>131</v>
      </c>
      <c r="Z88" s="213"/>
      <c r="AA88" s="213"/>
      <c r="AB88" s="213"/>
      <c r="AC88" s="213"/>
      <c r="AD88" s="213"/>
      <c r="AE88" s="213"/>
      <c r="AF88" s="213"/>
      <c r="AG88" s="213" t="s">
        <v>132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5">
      <c r="A89" s="253">
        <v>42</v>
      </c>
      <c r="B89" s="254" t="s">
        <v>350</v>
      </c>
      <c r="C89" s="261" t="s">
        <v>351</v>
      </c>
      <c r="D89" s="255" t="s">
        <v>341</v>
      </c>
      <c r="E89" s="256">
        <v>3</v>
      </c>
      <c r="F89" s="257"/>
      <c r="G89" s="258">
        <f>ROUND(E89*F89,2)</f>
        <v>0</v>
      </c>
      <c r="H89" s="257"/>
      <c r="I89" s="258">
        <f>ROUND(E89*H89,2)</f>
        <v>0</v>
      </c>
      <c r="J89" s="257"/>
      <c r="K89" s="258">
        <f>ROUND(E89*J89,2)</f>
        <v>0</v>
      </c>
      <c r="L89" s="258">
        <v>21</v>
      </c>
      <c r="M89" s="258">
        <f>G89*(1+L89/100)</f>
        <v>0</v>
      </c>
      <c r="N89" s="256">
        <v>0</v>
      </c>
      <c r="O89" s="256">
        <f>ROUND(E89*N89,2)</f>
        <v>0</v>
      </c>
      <c r="P89" s="256">
        <v>0</v>
      </c>
      <c r="Q89" s="256">
        <f>ROUND(E89*P89,2)</f>
        <v>0</v>
      </c>
      <c r="R89" s="258"/>
      <c r="S89" s="258" t="s">
        <v>128</v>
      </c>
      <c r="T89" s="259" t="s">
        <v>129</v>
      </c>
      <c r="U89" s="223">
        <v>0</v>
      </c>
      <c r="V89" s="223">
        <f>ROUND(E89*U89,2)</f>
        <v>0</v>
      </c>
      <c r="W89" s="223"/>
      <c r="X89" s="223" t="s">
        <v>130</v>
      </c>
      <c r="Y89" s="223" t="s">
        <v>131</v>
      </c>
      <c r="Z89" s="213"/>
      <c r="AA89" s="213"/>
      <c r="AB89" s="213"/>
      <c r="AC89" s="213"/>
      <c r="AD89" s="213"/>
      <c r="AE89" s="213"/>
      <c r="AF89" s="213"/>
      <c r="AG89" s="213" t="s">
        <v>132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5">
      <c r="A90" s="253">
        <v>43</v>
      </c>
      <c r="B90" s="254" t="s">
        <v>352</v>
      </c>
      <c r="C90" s="261" t="s">
        <v>353</v>
      </c>
      <c r="D90" s="255" t="s">
        <v>341</v>
      </c>
      <c r="E90" s="256">
        <v>3</v>
      </c>
      <c r="F90" s="257"/>
      <c r="G90" s="258">
        <f>ROUND(E90*F90,2)</f>
        <v>0</v>
      </c>
      <c r="H90" s="257"/>
      <c r="I90" s="258">
        <f>ROUND(E90*H90,2)</f>
        <v>0</v>
      </c>
      <c r="J90" s="257"/>
      <c r="K90" s="258">
        <f>ROUND(E90*J90,2)</f>
        <v>0</v>
      </c>
      <c r="L90" s="258">
        <v>21</v>
      </c>
      <c r="M90" s="258">
        <f>G90*(1+L90/100)</f>
        <v>0</v>
      </c>
      <c r="N90" s="256">
        <v>0</v>
      </c>
      <c r="O90" s="256">
        <f>ROUND(E90*N90,2)</f>
        <v>0</v>
      </c>
      <c r="P90" s="256">
        <v>0</v>
      </c>
      <c r="Q90" s="256">
        <f>ROUND(E90*P90,2)</f>
        <v>0</v>
      </c>
      <c r="R90" s="258"/>
      <c r="S90" s="258" t="s">
        <v>128</v>
      </c>
      <c r="T90" s="259" t="s">
        <v>129</v>
      </c>
      <c r="U90" s="223">
        <v>0</v>
      </c>
      <c r="V90" s="223">
        <f>ROUND(E90*U90,2)</f>
        <v>0</v>
      </c>
      <c r="W90" s="223"/>
      <c r="X90" s="223" t="s">
        <v>130</v>
      </c>
      <c r="Y90" s="223" t="s">
        <v>131</v>
      </c>
      <c r="Z90" s="213"/>
      <c r="AA90" s="213"/>
      <c r="AB90" s="213"/>
      <c r="AC90" s="213"/>
      <c r="AD90" s="213"/>
      <c r="AE90" s="213"/>
      <c r="AF90" s="213"/>
      <c r="AG90" s="213" t="s">
        <v>132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5">
      <c r="A91" s="253">
        <v>44</v>
      </c>
      <c r="B91" s="254" t="s">
        <v>354</v>
      </c>
      <c r="C91" s="261" t="s">
        <v>355</v>
      </c>
      <c r="D91" s="255" t="s">
        <v>341</v>
      </c>
      <c r="E91" s="256">
        <v>2</v>
      </c>
      <c r="F91" s="257"/>
      <c r="G91" s="258">
        <f>ROUND(E91*F91,2)</f>
        <v>0</v>
      </c>
      <c r="H91" s="257"/>
      <c r="I91" s="258">
        <f>ROUND(E91*H91,2)</f>
        <v>0</v>
      </c>
      <c r="J91" s="257"/>
      <c r="K91" s="258">
        <f>ROUND(E91*J91,2)</f>
        <v>0</v>
      </c>
      <c r="L91" s="258">
        <v>21</v>
      </c>
      <c r="M91" s="258">
        <f>G91*(1+L91/100)</f>
        <v>0</v>
      </c>
      <c r="N91" s="256">
        <v>0</v>
      </c>
      <c r="O91" s="256">
        <f>ROUND(E91*N91,2)</f>
        <v>0</v>
      </c>
      <c r="P91" s="256">
        <v>0</v>
      </c>
      <c r="Q91" s="256">
        <f>ROUND(E91*P91,2)</f>
        <v>0</v>
      </c>
      <c r="R91" s="258"/>
      <c r="S91" s="258" t="s">
        <v>128</v>
      </c>
      <c r="T91" s="259" t="s">
        <v>129</v>
      </c>
      <c r="U91" s="223">
        <v>0</v>
      </c>
      <c r="V91" s="223">
        <f>ROUND(E91*U91,2)</f>
        <v>0</v>
      </c>
      <c r="W91" s="223"/>
      <c r="X91" s="223" t="s">
        <v>130</v>
      </c>
      <c r="Y91" s="223" t="s">
        <v>131</v>
      </c>
      <c r="Z91" s="213"/>
      <c r="AA91" s="213"/>
      <c r="AB91" s="213"/>
      <c r="AC91" s="213"/>
      <c r="AD91" s="213"/>
      <c r="AE91" s="213"/>
      <c r="AF91" s="213"/>
      <c r="AG91" s="213" t="s">
        <v>132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5">
      <c r="A92" s="253">
        <v>45</v>
      </c>
      <c r="B92" s="254" t="s">
        <v>356</v>
      </c>
      <c r="C92" s="261" t="s">
        <v>357</v>
      </c>
      <c r="D92" s="255" t="s">
        <v>341</v>
      </c>
      <c r="E92" s="256">
        <v>1</v>
      </c>
      <c r="F92" s="257"/>
      <c r="G92" s="258">
        <f>ROUND(E92*F92,2)</f>
        <v>0</v>
      </c>
      <c r="H92" s="257"/>
      <c r="I92" s="258">
        <f>ROUND(E92*H92,2)</f>
        <v>0</v>
      </c>
      <c r="J92" s="257"/>
      <c r="K92" s="258">
        <f>ROUND(E92*J92,2)</f>
        <v>0</v>
      </c>
      <c r="L92" s="258">
        <v>21</v>
      </c>
      <c r="M92" s="258">
        <f>G92*(1+L92/100)</f>
        <v>0</v>
      </c>
      <c r="N92" s="256">
        <v>0</v>
      </c>
      <c r="O92" s="256">
        <f>ROUND(E92*N92,2)</f>
        <v>0</v>
      </c>
      <c r="P92" s="256">
        <v>0</v>
      </c>
      <c r="Q92" s="256">
        <f>ROUND(E92*P92,2)</f>
        <v>0</v>
      </c>
      <c r="R92" s="258"/>
      <c r="S92" s="258" t="s">
        <v>128</v>
      </c>
      <c r="T92" s="259" t="s">
        <v>129</v>
      </c>
      <c r="U92" s="223">
        <v>0</v>
      </c>
      <c r="V92" s="223">
        <f>ROUND(E92*U92,2)</f>
        <v>0</v>
      </c>
      <c r="W92" s="223"/>
      <c r="X92" s="223" t="s">
        <v>130</v>
      </c>
      <c r="Y92" s="223" t="s">
        <v>131</v>
      </c>
      <c r="Z92" s="213"/>
      <c r="AA92" s="213"/>
      <c r="AB92" s="213"/>
      <c r="AC92" s="213"/>
      <c r="AD92" s="213"/>
      <c r="AE92" s="213"/>
      <c r="AF92" s="213"/>
      <c r="AG92" s="213" t="s">
        <v>132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5">
      <c r="A93" s="253">
        <v>46</v>
      </c>
      <c r="B93" s="254" t="s">
        <v>358</v>
      </c>
      <c r="C93" s="261" t="s">
        <v>359</v>
      </c>
      <c r="D93" s="255" t="s">
        <v>341</v>
      </c>
      <c r="E93" s="256">
        <v>2</v>
      </c>
      <c r="F93" s="257"/>
      <c r="G93" s="258">
        <f>ROUND(E93*F93,2)</f>
        <v>0</v>
      </c>
      <c r="H93" s="257"/>
      <c r="I93" s="258">
        <f>ROUND(E93*H93,2)</f>
        <v>0</v>
      </c>
      <c r="J93" s="257"/>
      <c r="K93" s="258">
        <f>ROUND(E93*J93,2)</f>
        <v>0</v>
      </c>
      <c r="L93" s="258">
        <v>21</v>
      </c>
      <c r="M93" s="258">
        <f>G93*(1+L93/100)</f>
        <v>0</v>
      </c>
      <c r="N93" s="256">
        <v>0</v>
      </c>
      <c r="O93" s="256">
        <f>ROUND(E93*N93,2)</f>
        <v>0</v>
      </c>
      <c r="P93" s="256">
        <v>0</v>
      </c>
      <c r="Q93" s="256">
        <f>ROUND(E93*P93,2)</f>
        <v>0</v>
      </c>
      <c r="R93" s="258"/>
      <c r="S93" s="258" t="s">
        <v>128</v>
      </c>
      <c r="T93" s="259" t="s">
        <v>129</v>
      </c>
      <c r="U93" s="223">
        <v>0</v>
      </c>
      <c r="V93" s="223">
        <f>ROUND(E93*U93,2)</f>
        <v>0</v>
      </c>
      <c r="W93" s="223"/>
      <c r="X93" s="223" t="s">
        <v>130</v>
      </c>
      <c r="Y93" s="223" t="s">
        <v>131</v>
      </c>
      <c r="Z93" s="213"/>
      <c r="AA93" s="213"/>
      <c r="AB93" s="213"/>
      <c r="AC93" s="213"/>
      <c r="AD93" s="213"/>
      <c r="AE93" s="213"/>
      <c r="AF93" s="213"/>
      <c r="AG93" s="213" t="s">
        <v>132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5">
      <c r="A94" s="253">
        <v>47</v>
      </c>
      <c r="B94" s="254" t="s">
        <v>360</v>
      </c>
      <c r="C94" s="261" t="s">
        <v>361</v>
      </c>
      <c r="D94" s="255" t="s">
        <v>341</v>
      </c>
      <c r="E94" s="256">
        <v>1</v>
      </c>
      <c r="F94" s="257"/>
      <c r="G94" s="258">
        <f>ROUND(E94*F94,2)</f>
        <v>0</v>
      </c>
      <c r="H94" s="257"/>
      <c r="I94" s="258">
        <f>ROUND(E94*H94,2)</f>
        <v>0</v>
      </c>
      <c r="J94" s="257"/>
      <c r="K94" s="258">
        <f>ROUND(E94*J94,2)</f>
        <v>0</v>
      </c>
      <c r="L94" s="258">
        <v>21</v>
      </c>
      <c r="M94" s="258">
        <f>G94*(1+L94/100)</f>
        <v>0</v>
      </c>
      <c r="N94" s="256">
        <v>0</v>
      </c>
      <c r="O94" s="256">
        <f>ROUND(E94*N94,2)</f>
        <v>0</v>
      </c>
      <c r="P94" s="256">
        <v>0</v>
      </c>
      <c r="Q94" s="256">
        <f>ROUND(E94*P94,2)</f>
        <v>0</v>
      </c>
      <c r="R94" s="258"/>
      <c r="S94" s="258" t="s">
        <v>128</v>
      </c>
      <c r="T94" s="259" t="s">
        <v>129</v>
      </c>
      <c r="U94" s="223">
        <v>0</v>
      </c>
      <c r="V94" s="223">
        <f>ROUND(E94*U94,2)</f>
        <v>0</v>
      </c>
      <c r="W94" s="223"/>
      <c r="X94" s="223" t="s">
        <v>130</v>
      </c>
      <c r="Y94" s="223" t="s">
        <v>131</v>
      </c>
      <c r="Z94" s="213"/>
      <c r="AA94" s="213"/>
      <c r="AB94" s="213"/>
      <c r="AC94" s="213"/>
      <c r="AD94" s="213"/>
      <c r="AE94" s="213"/>
      <c r="AF94" s="213"/>
      <c r="AG94" s="213" t="s">
        <v>132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x14ac:dyDescent="0.25">
      <c r="A95" s="228" t="s">
        <v>124</v>
      </c>
      <c r="B95" s="229" t="s">
        <v>89</v>
      </c>
      <c r="C95" s="245" t="s">
        <v>90</v>
      </c>
      <c r="D95" s="230"/>
      <c r="E95" s="231"/>
      <c r="F95" s="232"/>
      <c r="G95" s="232">
        <f>SUMIF(AG96:AG97,"&lt;&gt;NOR",G96:G97)</f>
        <v>0</v>
      </c>
      <c r="H95" s="232"/>
      <c r="I95" s="232">
        <f>SUM(I96:I97)</f>
        <v>0</v>
      </c>
      <c r="J95" s="232"/>
      <c r="K95" s="232">
        <f>SUM(K96:K97)</f>
        <v>0</v>
      </c>
      <c r="L95" s="232"/>
      <c r="M95" s="232">
        <f>SUM(M96:M97)</f>
        <v>0</v>
      </c>
      <c r="N95" s="231"/>
      <c r="O95" s="231">
        <f>SUM(O96:O97)</f>
        <v>0</v>
      </c>
      <c r="P95" s="231"/>
      <c r="Q95" s="231">
        <f>SUM(Q96:Q97)</f>
        <v>0</v>
      </c>
      <c r="R95" s="232"/>
      <c r="S95" s="232"/>
      <c r="T95" s="233"/>
      <c r="U95" s="227"/>
      <c r="V95" s="227">
        <f>SUM(V96:V97)</f>
        <v>22.15</v>
      </c>
      <c r="W95" s="227"/>
      <c r="X95" s="227"/>
      <c r="Y95" s="227"/>
      <c r="AG95" t="s">
        <v>125</v>
      </c>
    </row>
    <row r="96" spans="1:60" ht="20.399999999999999" outlineLevel="1" x14ac:dyDescent="0.25">
      <c r="A96" s="235">
        <v>48</v>
      </c>
      <c r="B96" s="236" t="s">
        <v>362</v>
      </c>
      <c r="C96" s="246" t="s">
        <v>363</v>
      </c>
      <c r="D96" s="237" t="s">
        <v>229</v>
      </c>
      <c r="E96" s="238">
        <v>104.74834</v>
      </c>
      <c r="F96" s="239"/>
      <c r="G96" s="240">
        <f>ROUND(E96*F96,2)</f>
        <v>0</v>
      </c>
      <c r="H96" s="239"/>
      <c r="I96" s="240">
        <f>ROUND(E96*H96,2)</f>
        <v>0</v>
      </c>
      <c r="J96" s="239"/>
      <c r="K96" s="240">
        <f>ROUND(E96*J96,2)</f>
        <v>0</v>
      </c>
      <c r="L96" s="240">
        <v>21</v>
      </c>
      <c r="M96" s="240">
        <f>G96*(1+L96/100)</f>
        <v>0</v>
      </c>
      <c r="N96" s="238">
        <v>0</v>
      </c>
      <c r="O96" s="238">
        <f>ROUND(E96*N96,2)</f>
        <v>0</v>
      </c>
      <c r="P96" s="238">
        <v>0</v>
      </c>
      <c r="Q96" s="238">
        <f>ROUND(E96*P96,2)</f>
        <v>0</v>
      </c>
      <c r="R96" s="240" t="s">
        <v>241</v>
      </c>
      <c r="S96" s="240" t="s">
        <v>156</v>
      </c>
      <c r="T96" s="241" t="s">
        <v>156</v>
      </c>
      <c r="U96" s="223">
        <v>0.21149999999999999</v>
      </c>
      <c r="V96" s="223">
        <f>ROUND(E96*U96,2)</f>
        <v>22.15</v>
      </c>
      <c r="W96" s="223"/>
      <c r="X96" s="223" t="s">
        <v>157</v>
      </c>
      <c r="Y96" s="223" t="s">
        <v>131</v>
      </c>
      <c r="Z96" s="213"/>
      <c r="AA96" s="213"/>
      <c r="AB96" s="213"/>
      <c r="AC96" s="213"/>
      <c r="AD96" s="213"/>
      <c r="AE96" s="213"/>
      <c r="AF96" s="213"/>
      <c r="AG96" s="213" t="s">
        <v>281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2" x14ac:dyDescent="0.25">
      <c r="A97" s="220"/>
      <c r="B97" s="221"/>
      <c r="C97" s="260" t="s">
        <v>282</v>
      </c>
      <c r="D97" s="252"/>
      <c r="E97" s="252"/>
      <c r="F97" s="252"/>
      <c r="G97" s="252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23"/>
      <c r="Z97" s="213"/>
      <c r="AA97" s="213"/>
      <c r="AB97" s="213"/>
      <c r="AC97" s="213"/>
      <c r="AD97" s="213"/>
      <c r="AE97" s="213"/>
      <c r="AF97" s="213"/>
      <c r="AG97" s="213" t="s">
        <v>160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x14ac:dyDescent="0.25">
      <c r="A98" s="228" t="s">
        <v>124</v>
      </c>
      <c r="B98" s="229" t="s">
        <v>91</v>
      </c>
      <c r="C98" s="245" t="s">
        <v>92</v>
      </c>
      <c r="D98" s="230"/>
      <c r="E98" s="231"/>
      <c r="F98" s="232"/>
      <c r="G98" s="232">
        <f>SUMIF(AG99:AG99,"&lt;&gt;NOR",G99:G99)</f>
        <v>0</v>
      </c>
      <c r="H98" s="232"/>
      <c r="I98" s="232">
        <f>SUM(I99:I99)</f>
        <v>0</v>
      </c>
      <c r="J98" s="232"/>
      <c r="K98" s="232">
        <f>SUM(K99:K99)</f>
        <v>0</v>
      </c>
      <c r="L98" s="232"/>
      <c r="M98" s="232">
        <f>SUM(M99:M99)</f>
        <v>0</v>
      </c>
      <c r="N98" s="231"/>
      <c r="O98" s="231">
        <f>SUM(O99:O99)</f>
        <v>0</v>
      </c>
      <c r="P98" s="231"/>
      <c r="Q98" s="231">
        <f>SUM(Q99:Q99)</f>
        <v>0</v>
      </c>
      <c r="R98" s="232"/>
      <c r="S98" s="232"/>
      <c r="T98" s="233"/>
      <c r="U98" s="227"/>
      <c r="V98" s="227">
        <f>SUM(V99:V99)</f>
        <v>0</v>
      </c>
      <c r="W98" s="227"/>
      <c r="X98" s="227"/>
      <c r="Y98" s="227"/>
      <c r="AG98" t="s">
        <v>125</v>
      </c>
    </row>
    <row r="99" spans="1:60" outlineLevel="1" x14ac:dyDescent="0.25">
      <c r="A99" s="253">
        <v>49</v>
      </c>
      <c r="B99" s="254" t="s">
        <v>364</v>
      </c>
      <c r="C99" s="261" t="s">
        <v>365</v>
      </c>
      <c r="D99" s="255" t="s">
        <v>167</v>
      </c>
      <c r="E99" s="256">
        <v>68</v>
      </c>
      <c r="F99" s="257"/>
      <c r="G99" s="258">
        <f>ROUND(E99*F99,2)</f>
        <v>0</v>
      </c>
      <c r="H99" s="257"/>
      <c r="I99" s="258">
        <f>ROUND(E99*H99,2)</f>
        <v>0</v>
      </c>
      <c r="J99" s="257"/>
      <c r="K99" s="258">
        <f>ROUND(E99*J99,2)</f>
        <v>0</v>
      </c>
      <c r="L99" s="258">
        <v>21</v>
      </c>
      <c r="M99" s="258">
        <f>G99*(1+L99/100)</f>
        <v>0</v>
      </c>
      <c r="N99" s="256">
        <v>5.0000000000000002E-5</v>
      </c>
      <c r="O99" s="256">
        <f>ROUND(E99*N99,2)</f>
        <v>0</v>
      </c>
      <c r="P99" s="256">
        <v>0</v>
      </c>
      <c r="Q99" s="256">
        <f>ROUND(E99*P99,2)</f>
        <v>0</v>
      </c>
      <c r="R99" s="258"/>
      <c r="S99" s="258" t="s">
        <v>128</v>
      </c>
      <c r="T99" s="259" t="s">
        <v>129</v>
      </c>
      <c r="U99" s="223">
        <v>0</v>
      </c>
      <c r="V99" s="223">
        <f>ROUND(E99*U99,2)</f>
        <v>0</v>
      </c>
      <c r="W99" s="223"/>
      <c r="X99" s="223" t="s">
        <v>157</v>
      </c>
      <c r="Y99" s="223" t="s">
        <v>131</v>
      </c>
      <c r="Z99" s="213"/>
      <c r="AA99" s="213"/>
      <c r="AB99" s="213"/>
      <c r="AC99" s="213"/>
      <c r="AD99" s="213"/>
      <c r="AE99" s="213"/>
      <c r="AF99" s="213"/>
      <c r="AG99" s="213" t="s">
        <v>366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x14ac:dyDescent="0.25">
      <c r="A100" s="228" t="s">
        <v>124</v>
      </c>
      <c r="B100" s="229" t="s">
        <v>93</v>
      </c>
      <c r="C100" s="245" t="s">
        <v>94</v>
      </c>
      <c r="D100" s="230"/>
      <c r="E100" s="231"/>
      <c r="F100" s="232"/>
      <c r="G100" s="232">
        <f>SUMIF(AG101:AG102,"&lt;&gt;NOR",G101:G102)</f>
        <v>0</v>
      </c>
      <c r="H100" s="232"/>
      <c r="I100" s="232">
        <f>SUM(I101:I102)</f>
        <v>0</v>
      </c>
      <c r="J100" s="232"/>
      <c r="K100" s="232">
        <f>SUM(K101:K102)</f>
        <v>0</v>
      </c>
      <c r="L100" s="232"/>
      <c r="M100" s="232">
        <f>SUM(M101:M102)</f>
        <v>0</v>
      </c>
      <c r="N100" s="231"/>
      <c r="O100" s="231">
        <f>SUM(O101:O102)</f>
        <v>0</v>
      </c>
      <c r="P100" s="231"/>
      <c r="Q100" s="231">
        <f>SUM(Q101:Q102)</f>
        <v>0</v>
      </c>
      <c r="R100" s="232"/>
      <c r="S100" s="232"/>
      <c r="T100" s="233"/>
      <c r="U100" s="227"/>
      <c r="V100" s="227">
        <f>SUM(V101:V102)</f>
        <v>1.77</v>
      </c>
      <c r="W100" s="227"/>
      <c r="X100" s="227"/>
      <c r="Y100" s="227"/>
      <c r="AG100" t="s">
        <v>125</v>
      </c>
    </row>
    <row r="101" spans="1:60" outlineLevel="1" x14ac:dyDescent="0.25">
      <c r="A101" s="253">
        <v>50</v>
      </c>
      <c r="B101" s="254" t="s">
        <v>367</v>
      </c>
      <c r="C101" s="261" t="s">
        <v>368</v>
      </c>
      <c r="D101" s="255" t="s">
        <v>167</v>
      </c>
      <c r="E101" s="256">
        <v>68</v>
      </c>
      <c r="F101" s="257"/>
      <c r="G101" s="258">
        <f>ROUND(E101*F101,2)</f>
        <v>0</v>
      </c>
      <c r="H101" s="257"/>
      <c r="I101" s="258">
        <f>ROUND(E101*H101,2)</f>
        <v>0</v>
      </c>
      <c r="J101" s="257"/>
      <c r="K101" s="258">
        <f>ROUND(E101*J101,2)</f>
        <v>0</v>
      </c>
      <c r="L101" s="258">
        <v>21</v>
      </c>
      <c r="M101" s="258">
        <f>G101*(1+L101/100)</f>
        <v>0</v>
      </c>
      <c r="N101" s="256">
        <v>6.0000000000000002E-5</v>
      </c>
      <c r="O101" s="256">
        <f>ROUND(E101*N101,2)</f>
        <v>0</v>
      </c>
      <c r="P101" s="256">
        <v>0</v>
      </c>
      <c r="Q101" s="256">
        <f>ROUND(E101*P101,2)</f>
        <v>0</v>
      </c>
      <c r="R101" s="258"/>
      <c r="S101" s="258" t="s">
        <v>156</v>
      </c>
      <c r="T101" s="259" t="s">
        <v>156</v>
      </c>
      <c r="U101" s="223">
        <v>2.5999999999999999E-2</v>
      </c>
      <c r="V101" s="223">
        <f>ROUND(E101*U101,2)</f>
        <v>1.77</v>
      </c>
      <c r="W101" s="223"/>
      <c r="X101" s="223" t="s">
        <v>157</v>
      </c>
      <c r="Y101" s="223" t="s">
        <v>131</v>
      </c>
      <c r="Z101" s="213"/>
      <c r="AA101" s="213"/>
      <c r="AB101" s="213"/>
      <c r="AC101" s="213"/>
      <c r="AD101" s="213"/>
      <c r="AE101" s="213"/>
      <c r="AF101" s="213"/>
      <c r="AG101" s="213" t="s">
        <v>366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5">
      <c r="A102" s="235">
        <v>51</v>
      </c>
      <c r="B102" s="236" t="s">
        <v>284</v>
      </c>
      <c r="C102" s="246" t="s">
        <v>285</v>
      </c>
      <c r="D102" s="237" t="s">
        <v>167</v>
      </c>
      <c r="E102" s="238">
        <v>68</v>
      </c>
      <c r="F102" s="239"/>
      <c r="G102" s="240">
        <f>ROUND(E102*F102,2)</f>
        <v>0</v>
      </c>
      <c r="H102" s="239"/>
      <c r="I102" s="240">
        <f>ROUND(E102*H102,2)</f>
        <v>0</v>
      </c>
      <c r="J102" s="239"/>
      <c r="K102" s="240">
        <f>ROUND(E102*J102,2)</f>
        <v>0</v>
      </c>
      <c r="L102" s="240">
        <v>21</v>
      </c>
      <c r="M102" s="240">
        <f>G102*(1+L102/100)</f>
        <v>0</v>
      </c>
      <c r="N102" s="238">
        <v>0</v>
      </c>
      <c r="O102" s="238">
        <f>ROUND(E102*N102,2)</f>
        <v>0</v>
      </c>
      <c r="P102" s="238">
        <v>0</v>
      </c>
      <c r="Q102" s="238">
        <f>ROUND(E102*P102,2)</f>
        <v>0</v>
      </c>
      <c r="R102" s="240"/>
      <c r="S102" s="240" t="s">
        <v>128</v>
      </c>
      <c r="T102" s="241" t="s">
        <v>129</v>
      </c>
      <c r="U102" s="223">
        <v>0</v>
      </c>
      <c r="V102" s="223">
        <f>ROUND(E102*U102,2)</f>
        <v>0</v>
      </c>
      <c r="W102" s="223"/>
      <c r="X102" s="223" t="s">
        <v>130</v>
      </c>
      <c r="Y102" s="223" t="s">
        <v>131</v>
      </c>
      <c r="Z102" s="213"/>
      <c r="AA102" s="213"/>
      <c r="AB102" s="213"/>
      <c r="AC102" s="213"/>
      <c r="AD102" s="213"/>
      <c r="AE102" s="213"/>
      <c r="AF102" s="213"/>
      <c r="AG102" s="213" t="s">
        <v>132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x14ac:dyDescent="0.25">
      <c r="A103" s="3"/>
      <c r="B103" s="4"/>
      <c r="C103" s="249"/>
      <c r="D103" s="6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AE103">
        <v>12</v>
      </c>
      <c r="AF103">
        <v>21</v>
      </c>
      <c r="AG103" t="s">
        <v>110</v>
      </c>
    </row>
    <row r="104" spans="1:60" x14ac:dyDescent="0.25">
      <c r="A104" s="216"/>
      <c r="B104" s="217" t="s">
        <v>29</v>
      </c>
      <c r="C104" s="250"/>
      <c r="D104" s="218"/>
      <c r="E104" s="219"/>
      <c r="F104" s="219"/>
      <c r="G104" s="234">
        <f>G8+G54+G65+G69+G72+G95+G98+G100</f>
        <v>0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AE104">
        <f>SUMIF(L7:L102,AE103,G7:G102)</f>
        <v>0</v>
      </c>
      <c r="AF104">
        <f>SUMIF(L7:L102,AF103,G7:G102)</f>
        <v>0</v>
      </c>
      <c r="AG104" t="s">
        <v>135</v>
      </c>
    </row>
    <row r="105" spans="1:60" x14ac:dyDescent="0.25">
      <c r="C105" s="251"/>
      <c r="D105" s="10"/>
      <c r="AG105" t="s">
        <v>151</v>
      </c>
    </row>
    <row r="106" spans="1:60" x14ac:dyDescent="0.25">
      <c r="D106" s="10"/>
    </row>
    <row r="107" spans="1:60" x14ac:dyDescent="0.25">
      <c r="D107" s="10"/>
    </row>
    <row r="108" spans="1:60" x14ac:dyDescent="0.25">
      <c r="D108" s="10"/>
    </row>
    <row r="109" spans="1:60" x14ac:dyDescent="0.25">
      <c r="D109" s="10"/>
    </row>
    <row r="110" spans="1:60" x14ac:dyDescent="0.25">
      <c r="D110" s="10"/>
    </row>
    <row r="111" spans="1:60" x14ac:dyDescent="0.25">
      <c r="D111" s="10"/>
    </row>
    <row r="112" spans="1:60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39">
    <mergeCell ref="C76:G76"/>
    <mergeCell ref="C77:G77"/>
    <mergeCell ref="C97:G97"/>
    <mergeCell ref="C62:G62"/>
    <mergeCell ref="C63:G63"/>
    <mergeCell ref="C64:G64"/>
    <mergeCell ref="C67:G67"/>
    <mergeCell ref="C71:G71"/>
    <mergeCell ref="C74:G74"/>
    <mergeCell ref="C52:G52"/>
    <mergeCell ref="C56:G56"/>
    <mergeCell ref="C57:G57"/>
    <mergeCell ref="C59:G59"/>
    <mergeCell ref="C60:G60"/>
    <mergeCell ref="C61:G61"/>
    <mergeCell ref="C38:G38"/>
    <mergeCell ref="C40:G40"/>
    <mergeCell ref="C42:G42"/>
    <mergeCell ref="C44:G44"/>
    <mergeCell ref="C49:G49"/>
    <mergeCell ref="C50:G50"/>
    <mergeCell ref="C26:G26"/>
    <mergeCell ref="C28:G28"/>
    <mergeCell ref="C30:G30"/>
    <mergeCell ref="C32:G32"/>
    <mergeCell ref="C34:G34"/>
    <mergeCell ref="C36:G36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97</v>
      </c>
      <c r="B1" s="198"/>
      <c r="C1" s="198"/>
      <c r="D1" s="198"/>
      <c r="E1" s="198"/>
      <c r="F1" s="198"/>
      <c r="G1" s="198"/>
      <c r="AG1" t="s">
        <v>98</v>
      </c>
    </row>
    <row r="2" spans="1:60" ht="25.05" customHeight="1" x14ac:dyDescent="0.25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99</v>
      </c>
    </row>
    <row r="3" spans="1:60" ht="25.05" customHeight="1" x14ac:dyDescent="0.25">
      <c r="A3" s="199" t="s">
        <v>8</v>
      </c>
      <c r="B3" s="49" t="s">
        <v>59</v>
      </c>
      <c r="C3" s="202" t="s">
        <v>60</v>
      </c>
      <c r="D3" s="200"/>
      <c r="E3" s="200"/>
      <c r="F3" s="200"/>
      <c r="G3" s="201"/>
      <c r="AC3" s="177" t="s">
        <v>99</v>
      </c>
      <c r="AG3" t="s">
        <v>100</v>
      </c>
    </row>
    <row r="4" spans="1:60" ht="25.05" customHeight="1" x14ac:dyDescent="0.25">
      <c r="A4" s="203" t="s">
        <v>9</v>
      </c>
      <c r="B4" s="204" t="s">
        <v>52</v>
      </c>
      <c r="C4" s="205" t="s">
        <v>61</v>
      </c>
      <c r="D4" s="206"/>
      <c r="E4" s="206"/>
      <c r="F4" s="206"/>
      <c r="G4" s="207"/>
      <c r="AG4" t="s">
        <v>101</v>
      </c>
    </row>
    <row r="5" spans="1:60" x14ac:dyDescent="0.25">
      <c r="D5" s="10"/>
    </row>
    <row r="6" spans="1:60" ht="39.6" x14ac:dyDescent="0.25">
      <c r="A6" s="209" t="s">
        <v>102</v>
      </c>
      <c r="B6" s="211" t="s">
        <v>103</v>
      </c>
      <c r="C6" s="211" t="s">
        <v>104</v>
      </c>
      <c r="D6" s="210" t="s">
        <v>105</v>
      </c>
      <c r="E6" s="209" t="s">
        <v>106</v>
      </c>
      <c r="F6" s="208" t="s">
        <v>107</v>
      </c>
      <c r="G6" s="209" t="s">
        <v>29</v>
      </c>
      <c r="H6" s="212" t="s">
        <v>30</v>
      </c>
      <c r="I6" s="212" t="s">
        <v>108</v>
      </c>
      <c r="J6" s="212" t="s">
        <v>31</v>
      </c>
      <c r="K6" s="212" t="s">
        <v>109</v>
      </c>
      <c r="L6" s="212" t="s">
        <v>110</v>
      </c>
      <c r="M6" s="212" t="s">
        <v>111</v>
      </c>
      <c r="N6" s="212" t="s">
        <v>112</v>
      </c>
      <c r="O6" s="212" t="s">
        <v>113</v>
      </c>
      <c r="P6" s="212" t="s">
        <v>114</v>
      </c>
      <c r="Q6" s="212" t="s">
        <v>115</v>
      </c>
      <c r="R6" s="212" t="s">
        <v>116</v>
      </c>
      <c r="S6" s="212" t="s">
        <v>117</v>
      </c>
      <c r="T6" s="212" t="s">
        <v>118</v>
      </c>
      <c r="U6" s="212" t="s">
        <v>119</v>
      </c>
      <c r="V6" s="212" t="s">
        <v>120</v>
      </c>
      <c r="W6" s="212" t="s">
        <v>121</v>
      </c>
      <c r="X6" s="212" t="s">
        <v>122</v>
      </c>
      <c r="Y6" s="212" t="s">
        <v>123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124</v>
      </c>
      <c r="B8" s="229" t="s">
        <v>79</v>
      </c>
      <c r="C8" s="245" t="s">
        <v>80</v>
      </c>
      <c r="D8" s="230"/>
      <c r="E8" s="231"/>
      <c r="F8" s="232"/>
      <c r="G8" s="232">
        <f>SUMIF(AG9:AG53,"&lt;&gt;NOR",G9:G53)</f>
        <v>0</v>
      </c>
      <c r="H8" s="232"/>
      <c r="I8" s="232">
        <f>SUM(I9:I53)</f>
        <v>0</v>
      </c>
      <c r="J8" s="232"/>
      <c r="K8" s="232">
        <f>SUM(K9:K53)</f>
        <v>0</v>
      </c>
      <c r="L8" s="232"/>
      <c r="M8" s="232">
        <f>SUM(M9:M53)</f>
        <v>0</v>
      </c>
      <c r="N8" s="231"/>
      <c r="O8" s="231">
        <f>SUM(O9:O53)</f>
        <v>0</v>
      </c>
      <c r="P8" s="231"/>
      <c r="Q8" s="231">
        <f>SUM(Q9:Q53)</f>
        <v>0</v>
      </c>
      <c r="R8" s="232"/>
      <c r="S8" s="232"/>
      <c r="T8" s="233"/>
      <c r="U8" s="227"/>
      <c r="V8" s="227">
        <f>SUM(V9:V53)</f>
        <v>0</v>
      </c>
      <c r="W8" s="227"/>
      <c r="X8" s="227"/>
      <c r="Y8" s="227"/>
      <c r="AG8" t="s">
        <v>125</v>
      </c>
    </row>
    <row r="9" spans="1:60" outlineLevel="1" x14ac:dyDescent="0.25">
      <c r="A9" s="235">
        <v>1</v>
      </c>
      <c r="B9" s="236" t="s">
        <v>369</v>
      </c>
      <c r="C9" s="246" t="s">
        <v>370</v>
      </c>
      <c r="D9" s="237" t="s">
        <v>371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128</v>
      </c>
      <c r="T9" s="241" t="s">
        <v>129</v>
      </c>
      <c r="U9" s="223">
        <v>0</v>
      </c>
      <c r="V9" s="223">
        <f>ROUND(E9*U9,2)</f>
        <v>0</v>
      </c>
      <c r="W9" s="223"/>
      <c r="X9" s="223" t="s">
        <v>157</v>
      </c>
      <c r="Y9" s="223" t="s">
        <v>131</v>
      </c>
      <c r="Z9" s="213"/>
      <c r="AA9" s="213"/>
      <c r="AB9" s="213"/>
      <c r="AC9" s="213"/>
      <c r="AD9" s="213"/>
      <c r="AE9" s="213"/>
      <c r="AF9" s="213"/>
      <c r="AG9" s="213" t="s">
        <v>158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31.2" outlineLevel="2" x14ac:dyDescent="0.25">
      <c r="A10" s="220"/>
      <c r="B10" s="221"/>
      <c r="C10" s="247" t="s">
        <v>372</v>
      </c>
      <c r="D10" s="243"/>
      <c r="E10" s="243"/>
      <c r="F10" s="243"/>
      <c r="G10" s="24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133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35">
        <v>2</v>
      </c>
      <c r="B11" s="236" t="s">
        <v>373</v>
      </c>
      <c r="C11" s="246" t="s">
        <v>374</v>
      </c>
      <c r="D11" s="237" t="s">
        <v>371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128</v>
      </c>
      <c r="T11" s="241" t="s">
        <v>129</v>
      </c>
      <c r="U11" s="223">
        <v>0</v>
      </c>
      <c r="V11" s="223">
        <f>ROUND(E11*U11,2)</f>
        <v>0</v>
      </c>
      <c r="W11" s="223"/>
      <c r="X11" s="223" t="s">
        <v>157</v>
      </c>
      <c r="Y11" s="223" t="s">
        <v>131</v>
      </c>
      <c r="Z11" s="213"/>
      <c r="AA11" s="213"/>
      <c r="AB11" s="213"/>
      <c r="AC11" s="213"/>
      <c r="AD11" s="213"/>
      <c r="AE11" s="213"/>
      <c r="AF11" s="213"/>
      <c r="AG11" s="213" t="s">
        <v>158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1" outlineLevel="2" x14ac:dyDescent="0.25">
      <c r="A12" s="220"/>
      <c r="B12" s="221"/>
      <c r="C12" s="247" t="s">
        <v>375</v>
      </c>
      <c r="D12" s="243"/>
      <c r="E12" s="243"/>
      <c r="F12" s="243"/>
      <c r="G12" s="24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133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2" t="str">
        <f>C12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53">
        <v>3</v>
      </c>
      <c r="B13" s="254" t="s">
        <v>376</v>
      </c>
      <c r="C13" s="261" t="s">
        <v>377</v>
      </c>
      <c r="D13" s="255" t="s">
        <v>258</v>
      </c>
      <c r="E13" s="256">
        <v>1</v>
      </c>
      <c r="F13" s="257"/>
      <c r="G13" s="258">
        <f>ROUND(E13*F13,2)</f>
        <v>0</v>
      </c>
      <c r="H13" s="257"/>
      <c r="I13" s="258">
        <f>ROUND(E13*H13,2)</f>
        <v>0</v>
      </c>
      <c r="J13" s="257"/>
      <c r="K13" s="258">
        <f>ROUND(E13*J13,2)</f>
        <v>0</v>
      </c>
      <c r="L13" s="258">
        <v>21</v>
      </c>
      <c r="M13" s="258">
        <f>G13*(1+L13/100)</f>
        <v>0</v>
      </c>
      <c r="N13" s="256">
        <v>0</v>
      </c>
      <c r="O13" s="256">
        <f>ROUND(E13*N13,2)</f>
        <v>0</v>
      </c>
      <c r="P13" s="256">
        <v>0</v>
      </c>
      <c r="Q13" s="256">
        <f>ROUND(E13*P13,2)</f>
        <v>0</v>
      </c>
      <c r="R13" s="258"/>
      <c r="S13" s="258" t="s">
        <v>128</v>
      </c>
      <c r="T13" s="259" t="s">
        <v>129</v>
      </c>
      <c r="U13" s="223">
        <v>0</v>
      </c>
      <c r="V13" s="223">
        <f>ROUND(E13*U13,2)</f>
        <v>0</v>
      </c>
      <c r="W13" s="223"/>
      <c r="X13" s="223" t="s">
        <v>157</v>
      </c>
      <c r="Y13" s="223" t="s">
        <v>131</v>
      </c>
      <c r="Z13" s="213"/>
      <c r="AA13" s="213"/>
      <c r="AB13" s="213"/>
      <c r="AC13" s="213"/>
      <c r="AD13" s="213"/>
      <c r="AE13" s="213"/>
      <c r="AF13" s="213"/>
      <c r="AG13" s="213" t="s">
        <v>158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53">
        <v>4</v>
      </c>
      <c r="B14" s="254" t="s">
        <v>378</v>
      </c>
      <c r="C14" s="261" t="s">
        <v>379</v>
      </c>
      <c r="D14" s="255" t="s">
        <v>258</v>
      </c>
      <c r="E14" s="256">
        <v>1</v>
      </c>
      <c r="F14" s="257"/>
      <c r="G14" s="258">
        <f>ROUND(E14*F14,2)</f>
        <v>0</v>
      </c>
      <c r="H14" s="257"/>
      <c r="I14" s="258">
        <f>ROUND(E14*H14,2)</f>
        <v>0</v>
      </c>
      <c r="J14" s="257"/>
      <c r="K14" s="258">
        <f>ROUND(E14*J14,2)</f>
        <v>0</v>
      </c>
      <c r="L14" s="258">
        <v>21</v>
      </c>
      <c r="M14" s="258">
        <f>G14*(1+L14/100)</f>
        <v>0</v>
      </c>
      <c r="N14" s="256">
        <v>0</v>
      </c>
      <c r="O14" s="256">
        <f>ROUND(E14*N14,2)</f>
        <v>0</v>
      </c>
      <c r="P14" s="256">
        <v>0</v>
      </c>
      <c r="Q14" s="256">
        <f>ROUND(E14*P14,2)</f>
        <v>0</v>
      </c>
      <c r="R14" s="258"/>
      <c r="S14" s="258" t="s">
        <v>128</v>
      </c>
      <c r="T14" s="259" t="s">
        <v>129</v>
      </c>
      <c r="U14" s="223">
        <v>0</v>
      </c>
      <c r="V14" s="223">
        <f>ROUND(E14*U14,2)</f>
        <v>0</v>
      </c>
      <c r="W14" s="223"/>
      <c r="X14" s="223" t="s">
        <v>157</v>
      </c>
      <c r="Y14" s="223" t="s">
        <v>131</v>
      </c>
      <c r="Z14" s="213"/>
      <c r="AA14" s="213"/>
      <c r="AB14" s="213"/>
      <c r="AC14" s="213"/>
      <c r="AD14" s="213"/>
      <c r="AE14" s="213"/>
      <c r="AF14" s="213"/>
      <c r="AG14" s="213" t="s">
        <v>158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35">
        <v>5</v>
      </c>
      <c r="B15" s="236" t="s">
        <v>380</v>
      </c>
      <c r="C15" s="246" t="s">
        <v>381</v>
      </c>
      <c r="D15" s="237" t="s">
        <v>371</v>
      </c>
      <c r="E15" s="238">
        <v>1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128</v>
      </c>
      <c r="T15" s="241" t="s">
        <v>129</v>
      </c>
      <c r="U15" s="223">
        <v>0</v>
      </c>
      <c r="V15" s="223">
        <f>ROUND(E15*U15,2)</f>
        <v>0</v>
      </c>
      <c r="W15" s="223"/>
      <c r="X15" s="223" t="s">
        <v>157</v>
      </c>
      <c r="Y15" s="223" t="s">
        <v>131</v>
      </c>
      <c r="Z15" s="213"/>
      <c r="AA15" s="213"/>
      <c r="AB15" s="213"/>
      <c r="AC15" s="213"/>
      <c r="AD15" s="213"/>
      <c r="AE15" s="213"/>
      <c r="AF15" s="213"/>
      <c r="AG15" s="213" t="s">
        <v>158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1" outlineLevel="2" x14ac:dyDescent="0.25">
      <c r="A16" s="220"/>
      <c r="B16" s="221"/>
      <c r="C16" s="247" t="s">
        <v>382</v>
      </c>
      <c r="D16" s="243"/>
      <c r="E16" s="243"/>
      <c r="F16" s="243"/>
      <c r="G16" s="24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133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2" t="str">
        <f>C16</f>
        <v>Náklady zhotovitele, související s prováděním zkoušek a revizí předepsaných technickými normami nebo objednatelem a které jsou pro provedení díla nezbytné.</v>
      </c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5">
        <v>6</v>
      </c>
      <c r="B17" s="236" t="s">
        <v>383</v>
      </c>
      <c r="C17" s="246" t="s">
        <v>384</v>
      </c>
      <c r="D17" s="237" t="s">
        <v>371</v>
      </c>
      <c r="E17" s="238">
        <v>6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128</v>
      </c>
      <c r="T17" s="241" t="s">
        <v>129</v>
      </c>
      <c r="U17" s="223">
        <v>0</v>
      </c>
      <c r="V17" s="223">
        <f>ROUND(E17*U17,2)</f>
        <v>0</v>
      </c>
      <c r="W17" s="223"/>
      <c r="X17" s="223" t="s">
        <v>157</v>
      </c>
      <c r="Y17" s="223" t="s">
        <v>131</v>
      </c>
      <c r="Z17" s="213"/>
      <c r="AA17" s="213"/>
      <c r="AB17" s="213"/>
      <c r="AC17" s="213"/>
      <c r="AD17" s="213"/>
      <c r="AE17" s="213"/>
      <c r="AF17" s="213"/>
      <c r="AG17" s="213" t="s">
        <v>158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 x14ac:dyDescent="0.25">
      <c r="A18" s="220"/>
      <c r="B18" s="221"/>
      <c r="C18" s="247" t="s">
        <v>385</v>
      </c>
      <c r="D18" s="243"/>
      <c r="E18" s="243"/>
      <c r="F18" s="243"/>
      <c r="G18" s="24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133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35">
        <v>7</v>
      </c>
      <c r="B19" s="236" t="s">
        <v>52</v>
      </c>
      <c r="C19" s="246" t="s">
        <v>386</v>
      </c>
      <c r="D19" s="237" t="s">
        <v>371</v>
      </c>
      <c r="E19" s="238">
        <v>1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128</v>
      </c>
      <c r="T19" s="241" t="s">
        <v>129</v>
      </c>
      <c r="U19" s="223">
        <v>0</v>
      </c>
      <c r="V19" s="223">
        <f>ROUND(E19*U19,2)</f>
        <v>0</v>
      </c>
      <c r="W19" s="223"/>
      <c r="X19" s="223" t="s">
        <v>130</v>
      </c>
      <c r="Y19" s="223" t="s">
        <v>131</v>
      </c>
      <c r="Z19" s="213"/>
      <c r="AA19" s="213"/>
      <c r="AB19" s="213"/>
      <c r="AC19" s="213"/>
      <c r="AD19" s="213"/>
      <c r="AE19" s="213"/>
      <c r="AF19" s="213"/>
      <c r="AG19" s="213" t="s">
        <v>132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 x14ac:dyDescent="0.25">
      <c r="A20" s="220"/>
      <c r="B20" s="221"/>
      <c r="C20" s="247" t="s">
        <v>420</v>
      </c>
      <c r="D20" s="243"/>
      <c r="E20" s="243"/>
      <c r="F20" s="243"/>
      <c r="G20" s="24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133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3" x14ac:dyDescent="0.25">
      <c r="A21" s="220"/>
      <c r="B21" s="221"/>
      <c r="C21" s="248" t="s">
        <v>387</v>
      </c>
      <c r="D21" s="244"/>
      <c r="E21" s="244"/>
      <c r="F21" s="244"/>
      <c r="G21" s="244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133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42" t="str">
        <f>C21</f>
        <v>Vyhotovení protokolu o vytyčení stavby se seznamem souřadnic vytyčených bodů a jejich polohopisnými (S-JTSK) a výškopisnými (Bpv) hodnotami.</v>
      </c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53">
        <v>8</v>
      </c>
      <c r="B22" s="254" t="s">
        <v>388</v>
      </c>
      <c r="C22" s="261" t="s">
        <v>389</v>
      </c>
      <c r="D22" s="255" t="s">
        <v>371</v>
      </c>
      <c r="E22" s="256">
        <v>1</v>
      </c>
      <c r="F22" s="257"/>
      <c r="G22" s="258">
        <f>ROUND(E22*F22,2)</f>
        <v>0</v>
      </c>
      <c r="H22" s="257"/>
      <c r="I22" s="258">
        <f>ROUND(E22*H22,2)</f>
        <v>0</v>
      </c>
      <c r="J22" s="257"/>
      <c r="K22" s="258">
        <f>ROUND(E22*J22,2)</f>
        <v>0</v>
      </c>
      <c r="L22" s="258">
        <v>21</v>
      </c>
      <c r="M22" s="258">
        <f>G22*(1+L22/100)</f>
        <v>0</v>
      </c>
      <c r="N22" s="256">
        <v>0</v>
      </c>
      <c r="O22" s="256">
        <f>ROUND(E22*N22,2)</f>
        <v>0</v>
      </c>
      <c r="P22" s="256">
        <v>0</v>
      </c>
      <c r="Q22" s="256">
        <f>ROUND(E22*P22,2)</f>
        <v>0</v>
      </c>
      <c r="R22" s="258"/>
      <c r="S22" s="258" t="s">
        <v>128</v>
      </c>
      <c r="T22" s="259" t="s">
        <v>129</v>
      </c>
      <c r="U22" s="223">
        <v>0</v>
      </c>
      <c r="V22" s="223">
        <f>ROUND(E22*U22,2)</f>
        <v>0</v>
      </c>
      <c r="W22" s="223"/>
      <c r="X22" s="223" t="s">
        <v>130</v>
      </c>
      <c r="Y22" s="223" t="s">
        <v>131</v>
      </c>
      <c r="Z22" s="213"/>
      <c r="AA22" s="213"/>
      <c r="AB22" s="213"/>
      <c r="AC22" s="213"/>
      <c r="AD22" s="213"/>
      <c r="AE22" s="213"/>
      <c r="AF22" s="213"/>
      <c r="AG22" s="213" t="s">
        <v>132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35">
        <v>9</v>
      </c>
      <c r="B23" s="236" t="s">
        <v>54</v>
      </c>
      <c r="C23" s="246" t="s">
        <v>390</v>
      </c>
      <c r="D23" s="237" t="s">
        <v>371</v>
      </c>
      <c r="E23" s="238">
        <v>1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/>
      <c r="S23" s="240" t="s">
        <v>128</v>
      </c>
      <c r="T23" s="241" t="s">
        <v>129</v>
      </c>
      <c r="U23" s="223">
        <v>0</v>
      </c>
      <c r="V23" s="223">
        <f>ROUND(E23*U23,2)</f>
        <v>0</v>
      </c>
      <c r="W23" s="223"/>
      <c r="X23" s="223" t="s">
        <v>130</v>
      </c>
      <c r="Y23" s="223" t="s">
        <v>131</v>
      </c>
      <c r="Z23" s="213"/>
      <c r="AA23" s="213"/>
      <c r="AB23" s="213"/>
      <c r="AC23" s="213"/>
      <c r="AD23" s="213"/>
      <c r="AE23" s="213"/>
      <c r="AF23" s="213"/>
      <c r="AG23" s="213" t="s">
        <v>132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1" outlineLevel="2" x14ac:dyDescent="0.25">
      <c r="A24" s="220"/>
      <c r="B24" s="221"/>
      <c r="C24" s="247" t="s">
        <v>391</v>
      </c>
      <c r="D24" s="243"/>
      <c r="E24" s="243"/>
      <c r="F24" s="243"/>
      <c r="G24" s="24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133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42" t="str">
        <f>C24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35">
        <v>10</v>
      </c>
      <c r="B25" s="236" t="s">
        <v>392</v>
      </c>
      <c r="C25" s="246" t="s">
        <v>393</v>
      </c>
      <c r="D25" s="237" t="s">
        <v>258</v>
      </c>
      <c r="E25" s="238">
        <v>1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/>
      <c r="S25" s="240" t="s">
        <v>128</v>
      </c>
      <c r="T25" s="241" t="s">
        <v>129</v>
      </c>
      <c r="U25" s="223">
        <v>0</v>
      </c>
      <c r="V25" s="223">
        <f>ROUND(E25*U25,2)</f>
        <v>0</v>
      </c>
      <c r="W25" s="223"/>
      <c r="X25" s="223" t="s">
        <v>130</v>
      </c>
      <c r="Y25" s="223" t="s">
        <v>131</v>
      </c>
      <c r="Z25" s="213"/>
      <c r="AA25" s="213"/>
      <c r="AB25" s="213"/>
      <c r="AC25" s="213"/>
      <c r="AD25" s="213"/>
      <c r="AE25" s="213"/>
      <c r="AF25" s="213"/>
      <c r="AG25" s="213" t="s">
        <v>132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2" x14ac:dyDescent="0.25">
      <c r="A26" s="220"/>
      <c r="B26" s="221"/>
      <c r="C26" s="247" t="s">
        <v>421</v>
      </c>
      <c r="D26" s="243"/>
      <c r="E26" s="243"/>
      <c r="F26" s="243"/>
      <c r="G26" s="24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133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3" x14ac:dyDescent="0.25">
      <c r="A27" s="220"/>
      <c r="B27" s="221"/>
      <c r="C27" s="248" t="s">
        <v>422</v>
      </c>
      <c r="D27" s="244"/>
      <c r="E27" s="244"/>
      <c r="F27" s="244"/>
      <c r="G27" s="244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3"/>
      <c r="AA27" s="213"/>
      <c r="AB27" s="213"/>
      <c r="AC27" s="213"/>
      <c r="AD27" s="213"/>
      <c r="AE27" s="213"/>
      <c r="AF27" s="213"/>
      <c r="AG27" s="213" t="s">
        <v>133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3" x14ac:dyDescent="0.25">
      <c r="A28" s="220"/>
      <c r="B28" s="221"/>
      <c r="C28" s="248" t="s">
        <v>394</v>
      </c>
      <c r="D28" s="244"/>
      <c r="E28" s="244"/>
      <c r="F28" s="244"/>
      <c r="G28" s="244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133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35">
        <v>11</v>
      </c>
      <c r="B29" s="236" t="s">
        <v>395</v>
      </c>
      <c r="C29" s="246" t="s">
        <v>396</v>
      </c>
      <c r="D29" s="237" t="s">
        <v>258</v>
      </c>
      <c r="E29" s="238">
        <v>1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/>
      <c r="S29" s="240" t="s">
        <v>128</v>
      </c>
      <c r="T29" s="241" t="s">
        <v>129</v>
      </c>
      <c r="U29" s="223">
        <v>0</v>
      </c>
      <c r="V29" s="223">
        <f>ROUND(E29*U29,2)</f>
        <v>0</v>
      </c>
      <c r="W29" s="223"/>
      <c r="X29" s="223" t="s">
        <v>130</v>
      </c>
      <c r="Y29" s="223" t="s">
        <v>131</v>
      </c>
      <c r="Z29" s="213"/>
      <c r="AA29" s="213"/>
      <c r="AB29" s="213"/>
      <c r="AC29" s="213"/>
      <c r="AD29" s="213"/>
      <c r="AE29" s="213"/>
      <c r="AF29" s="213"/>
      <c r="AG29" s="213" t="s">
        <v>132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ht="21" outlineLevel="2" x14ac:dyDescent="0.25">
      <c r="A30" s="220"/>
      <c r="B30" s="221"/>
      <c r="C30" s="247" t="s">
        <v>397</v>
      </c>
      <c r="D30" s="243"/>
      <c r="E30" s="243"/>
      <c r="F30" s="243"/>
      <c r="G30" s="24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133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42" t="str">
        <f>C30</f>
        <v>Zajištění všech podkladů ke kolaudaci stavby. Náklady na ztížené podmínky provádění tam, kde jsou stavební práce zcela nebo z části omezovány provozem jiných osob. Režijní náklady stavby vyplývající z plnění podmínek uvedených ve smlouvě o dílo např. pojištění stavby, bankovní záruky.</v>
      </c>
      <c r="BB30" s="213"/>
      <c r="BC30" s="213"/>
      <c r="BD30" s="213"/>
      <c r="BE30" s="213"/>
      <c r="BF30" s="213"/>
      <c r="BG30" s="213"/>
      <c r="BH30" s="213"/>
    </row>
    <row r="31" spans="1:60" outlineLevel="1" x14ac:dyDescent="0.25">
      <c r="A31" s="253">
        <v>12</v>
      </c>
      <c r="B31" s="254" t="s">
        <v>398</v>
      </c>
      <c r="C31" s="261" t="s">
        <v>399</v>
      </c>
      <c r="D31" s="255" t="s">
        <v>258</v>
      </c>
      <c r="E31" s="256">
        <v>1</v>
      </c>
      <c r="F31" s="257"/>
      <c r="G31" s="258">
        <f>ROUND(E31*F31,2)</f>
        <v>0</v>
      </c>
      <c r="H31" s="257"/>
      <c r="I31" s="258">
        <f>ROUND(E31*H31,2)</f>
        <v>0</v>
      </c>
      <c r="J31" s="257"/>
      <c r="K31" s="258">
        <f>ROUND(E31*J31,2)</f>
        <v>0</v>
      </c>
      <c r="L31" s="258">
        <v>21</v>
      </c>
      <c r="M31" s="258">
        <f>G31*(1+L31/100)</f>
        <v>0</v>
      </c>
      <c r="N31" s="256">
        <v>0</v>
      </c>
      <c r="O31" s="256">
        <f>ROUND(E31*N31,2)</f>
        <v>0</v>
      </c>
      <c r="P31" s="256">
        <v>0</v>
      </c>
      <c r="Q31" s="256">
        <f>ROUND(E31*P31,2)</f>
        <v>0</v>
      </c>
      <c r="R31" s="258"/>
      <c r="S31" s="258" t="s">
        <v>128</v>
      </c>
      <c r="T31" s="259" t="s">
        <v>129</v>
      </c>
      <c r="U31" s="223">
        <v>0</v>
      </c>
      <c r="V31" s="223">
        <f>ROUND(E31*U31,2)</f>
        <v>0</v>
      </c>
      <c r="W31" s="223"/>
      <c r="X31" s="223" t="s">
        <v>130</v>
      </c>
      <c r="Y31" s="223" t="s">
        <v>131</v>
      </c>
      <c r="Z31" s="213"/>
      <c r="AA31" s="213"/>
      <c r="AB31" s="213"/>
      <c r="AC31" s="213"/>
      <c r="AD31" s="213"/>
      <c r="AE31" s="213"/>
      <c r="AF31" s="213"/>
      <c r="AG31" s="213" t="s">
        <v>132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53">
        <v>13</v>
      </c>
      <c r="B32" s="254" t="s">
        <v>44</v>
      </c>
      <c r="C32" s="261" t="s">
        <v>400</v>
      </c>
      <c r="D32" s="255" t="s">
        <v>258</v>
      </c>
      <c r="E32" s="256">
        <v>1</v>
      </c>
      <c r="F32" s="257"/>
      <c r="G32" s="258">
        <f>ROUND(E32*F32,2)</f>
        <v>0</v>
      </c>
      <c r="H32" s="257"/>
      <c r="I32" s="258">
        <f>ROUND(E32*H32,2)</f>
        <v>0</v>
      </c>
      <c r="J32" s="257"/>
      <c r="K32" s="258">
        <f>ROUND(E32*J32,2)</f>
        <v>0</v>
      </c>
      <c r="L32" s="258">
        <v>21</v>
      </c>
      <c r="M32" s="258">
        <f>G32*(1+L32/100)</f>
        <v>0</v>
      </c>
      <c r="N32" s="256">
        <v>0</v>
      </c>
      <c r="O32" s="256">
        <f>ROUND(E32*N32,2)</f>
        <v>0</v>
      </c>
      <c r="P32" s="256">
        <v>0</v>
      </c>
      <c r="Q32" s="256">
        <f>ROUND(E32*P32,2)</f>
        <v>0</v>
      </c>
      <c r="R32" s="258"/>
      <c r="S32" s="258" t="s">
        <v>128</v>
      </c>
      <c r="T32" s="259" t="s">
        <v>129</v>
      </c>
      <c r="U32" s="223">
        <v>0</v>
      </c>
      <c r="V32" s="223">
        <f>ROUND(E32*U32,2)</f>
        <v>0</v>
      </c>
      <c r="W32" s="223"/>
      <c r="X32" s="223" t="s">
        <v>130</v>
      </c>
      <c r="Y32" s="223" t="s">
        <v>131</v>
      </c>
      <c r="Z32" s="213"/>
      <c r="AA32" s="213"/>
      <c r="AB32" s="213"/>
      <c r="AC32" s="213"/>
      <c r="AD32" s="213"/>
      <c r="AE32" s="213"/>
      <c r="AF32" s="213"/>
      <c r="AG32" s="213" t="s">
        <v>132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53">
        <v>14</v>
      </c>
      <c r="B33" s="254" t="s">
        <v>401</v>
      </c>
      <c r="C33" s="261" t="s">
        <v>402</v>
      </c>
      <c r="D33" s="255" t="s">
        <v>258</v>
      </c>
      <c r="E33" s="256">
        <v>1</v>
      </c>
      <c r="F33" s="257"/>
      <c r="G33" s="258">
        <f>ROUND(E33*F33,2)</f>
        <v>0</v>
      </c>
      <c r="H33" s="257"/>
      <c r="I33" s="258">
        <f>ROUND(E33*H33,2)</f>
        <v>0</v>
      </c>
      <c r="J33" s="257"/>
      <c r="K33" s="258">
        <f>ROUND(E33*J33,2)</f>
        <v>0</v>
      </c>
      <c r="L33" s="258">
        <v>21</v>
      </c>
      <c r="M33" s="258">
        <f>G33*(1+L33/100)</f>
        <v>0</v>
      </c>
      <c r="N33" s="256">
        <v>0</v>
      </c>
      <c r="O33" s="256">
        <f>ROUND(E33*N33,2)</f>
        <v>0</v>
      </c>
      <c r="P33" s="256">
        <v>0</v>
      </c>
      <c r="Q33" s="256">
        <f>ROUND(E33*P33,2)</f>
        <v>0</v>
      </c>
      <c r="R33" s="258"/>
      <c r="S33" s="258" t="s">
        <v>128</v>
      </c>
      <c r="T33" s="259" t="s">
        <v>129</v>
      </c>
      <c r="U33" s="223">
        <v>0</v>
      </c>
      <c r="V33" s="223">
        <f>ROUND(E33*U33,2)</f>
        <v>0</v>
      </c>
      <c r="W33" s="223"/>
      <c r="X33" s="223" t="s">
        <v>130</v>
      </c>
      <c r="Y33" s="223" t="s">
        <v>131</v>
      </c>
      <c r="Z33" s="213"/>
      <c r="AA33" s="213"/>
      <c r="AB33" s="213"/>
      <c r="AC33" s="213"/>
      <c r="AD33" s="213"/>
      <c r="AE33" s="213"/>
      <c r="AF33" s="213"/>
      <c r="AG33" s="213" t="s">
        <v>132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35">
        <v>15</v>
      </c>
      <c r="B34" s="236" t="s">
        <v>403</v>
      </c>
      <c r="C34" s="246" t="s">
        <v>404</v>
      </c>
      <c r="D34" s="237" t="s">
        <v>371</v>
      </c>
      <c r="E34" s="238">
        <v>1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38">
        <v>0</v>
      </c>
      <c r="O34" s="238">
        <f>ROUND(E34*N34,2)</f>
        <v>0</v>
      </c>
      <c r="P34" s="238">
        <v>0</v>
      </c>
      <c r="Q34" s="238">
        <f>ROUND(E34*P34,2)</f>
        <v>0</v>
      </c>
      <c r="R34" s="240"/>
      <c r="S34" s="240" t="s">
        <v>128</v>
      </c>
      <c r="T34" s="241" t="s">
        <v>129</v>
      </c>
      <c r="U34" s="223">
        <v>0</v>
      </c>
      <c r="V34" s="223">
        <f>ROUND(E34*U34,2)</f>
        <v>0</v>
      </c>
      <c r="W34" s="223"/>
      <c r="X34" s="223" t="s">
        <v>130</v>
      </c>
      <c r="Y34" s="223" t="s">
        <v>131</v>
      </c>
      <c r="Z34" s="213"/>
      <c r="AA34" s="213"/>
      <c r="AB34" s="213"/>
      <c r="AC34" s="213"/>
      <c r="AD34" s="213"/>
      <c r="AE34" s="213"/>
      <c r="AF34" s="213"/>
      <c r="AG34" s="213" t="s">
        <v>132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ht="31.2" outlineLevel="2" x14ac:dyDescent="0.25">
      <c r="A35" s="220"/>
      <c r="B35" s="221"/>
      <c r="C35" s="247" t="s">
        <v>405</v>
      </c>
      <c r="D35" s="243"/>
      <c r="E35" s="243"/>
      <c r="F35" s="243"/>
      <c r="G35" s="24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133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42" t="str">
        <f>C35</f>
        <v>Náklady na vyhotovení návrhu dočasného dopravního značení, jeho projednání s dotčenými orgány a organizacemi, dodání dopravních značek, vodorovnéhjo značení a světelné signalizace, jejich rozmístění a přemísťování a jejich údržba v průběhu výstavby včetně následného odstranění po ukončení stavebních prací.</v>
      </c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35">
        <v>16</v>
      </c>
      <c r="B36" s="236" t="s">
        <v>406</v>
      </c>
      <c r="C36" s="246" t="s">
        <v>407</v>
      </c>
      <c r="D36" s="237" t="s">
        <v>371</v>
      </c>
      <c r="E36" s="238">
        <v>1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/>
      <c r="S36" s="240" t="s">
        <v>128</v>
      </c>
      <c r="T36" s="241" t="s">
        <v>129</v>
      </c>
      <c r="U36" s="223">
        <v>0</v>
      </c>
      <c r="V36" s="223">
        <f>ROUND(E36*U36,2)</f>
        <v>0</v>
      </c>
      <c r="W36" s="223"/>
      <c r="X36" s="223" t="s">
        <v>130</v>
      </c>
      <c r="Y36" s="223" t="s">
        <v>131</v>
      </c>
      <c r="Z36" s="213"/>
      <c r="AA36" s="213"/>
      <c r="AB36" s="213"/>
      <c r="AC36" s="213"/>
      <c r="AD36" s="213"/>
      <c r="AE36" s="213"/>
      <c r="AF36" s="213"/>
      <c r="AG36" s="213" t="s">
        <v>132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 x14ac:dyDescent="0.25">
      <c r="A37" s="220"/>
      <c r="B37" s="221"/>
      <c r="C37" s="247" t="s">
        <v>423</v>
      </c>
      <c r="D37" s="243"/>
      <c r="E37" s="243"/>
      <c r="F37" s="243"/>
      <c r="G37" s="24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133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3" x14ac:dyDescent="0.25">
      <c r="A38" s="220"/>
      <c r="B38" s="221"/>
      <c r="C38" s="248" t="s">
        <v>424</v>
      </c>
      <c r="D38" s="244"/>
      <c r="E38" s="244"/>
      <c r="F38" s="244"/>
      <c r="G38" s="244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133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3" x14ac:dyDescent="0.25">
      <c r="A39" s="220"/>
      <c r="B39" s="221"/>
      <c r="C39" s="248" t="s">
        <v>425</v>
      </c>
      <c r="D39" s="244"/>
      <c r="E39" s="244"/>
      <c r="F39" s="244"/>
      <c r="G39" s="244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3"/>
      <c r="AA39" s="213"/>
      <c r="AB39" s="213"/>
      <c r="AC39" s="213"/>
      <c r="AD39" s="213"/>
      <c r="AE39" s="213"/>
      <c r="AF39" s="213"/>
      <c r="AG39" s="213" t="s">
        <v>133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3" x14ac:dyDescent="0.25">
      <c r="A40" s="220"/>
      <c r="B40" s="221"/>
      <c r="C40" s="248" t="s">
        <v>426</v>
      </c>
      <c r="D40" s="244"/>
      <c r="E40" s="244"/>
      <c r="F40" s="244"/>
      <c r="G40" s="244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133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3" x14ac:dyDescent="0.25">
      <c r="A41" s="220"/>
      <c r="B41" s="221"/>
      <c r="C41" s="248" t="s">
        <v>427</v>
      </c>
      <c r="D41" s="244"/>
      <c r="E41" s="244"/>
      <c r="F41" s="244"/>
      <c r="G41" s="244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3"/>
      <c r="AA41" s="213"/>
      <c r="AB41" s="213"/>
      <c r="AC41" s="213"/>
      <c r="AD41" s="213"/>
      <c r="AE41" s="213"/>
      <c r="AF41" s="213"/>
      <c r="AG41" s="213" t="s">
        <v>133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3" x14ac:dyDescent="0.25">
      <c r="A42" s="220"/>
      <c r="B42" s="221"/>
      <c r="C42" s="248" t="s">
        <v>428</v>
      </c>
      <c r="D42" s="244"/>
      <c r="E42" s="244"/>
      <c r="F42" s="244"/>
      <c r="G42" s="244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133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 x14ac:dyDescent="0.25">
      <c r="A43" s="220"/>
      <c r="B43" s="221"/>
      <c r="C43" s="248" t="s">
        <v>429</v>
      </c>
      <c r="D43" s="244"/>
      <c r="E43" s="244"/>
      <c r="F43" s="244"/>
      <c r="G43" s="244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133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42" t="str">
        <f>C43</f>
        <v>Předání všech návodů k obsluze a údržbě pro technologická zařízení a včetně zaškolení obsluhy objednatele.</v>
      </c>
      <c r="BB43" s="213"/>
      <c r="BC43" s="213"/>
      <c r="BD43" s="213"/>
      <c r="BE43" s="213"/>
      <c r="BF43" s="213"/>
      <c r="BG43" s="213"/>
      <c r="BH43" s="213"/>
    </row>
    <row r="44" spans="1:60" outlineLevel="3" x14ac:dyDescent="0.25">
      <c r="A44" s="220"/>
      <c r="B44" s="221"/>
      <c r="C44" s="248" t="s">
        <v>408</v>
      </c>
      <c r="D44" s="244"/>
      <c r="E44" s="244"/>
      <c r="F44" s="244"/>
      <c r="G44" s="244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133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35">
        <v>17</v>
      </c>
      <c r="B45" s="236" t="s">
        <v>409</v>
      </c>
      <c r="C45" s="246" t="s">
        <v>410</v>
      </c>
      <c r="D45" s="237" t="s">
        <v>258</v>
      </c>
      <c r="E45" s="238">
        <v>1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0</v>
      </c>
      <c r="O45" s="238">
        <f>ROUND(E45*N45,2)</f>
        <v>0</v>
      </c>
      <c r="P45" s="238">
        <v>0</v>
      </c>
      <c r="Q45" s="238">
        <f>ROUND(E45*P45,2)</f>
        <v>0</v>
      </c>
      <c r="R45" s="240"/>
      <c r="S45" s="240" t="s">
        <v>128</v>
      </c>
      <c r="T45" s="241" t="s">
        <v>129</v>
      </c>
      <c r="U45" s="223">
        <v>0</v>
      </c>
      <c r="V45" s="223">
        <f>ROUND(E45*U45,2)</f>
        <v>0</v>
      </c>
      <c r="W45" s="223"/>
      <c r="X45" s="223" t="s">
        <v>130</v>
      </c>
      <c r="Y45" s="223" t="s">
        <v>131</v>
      </c>
      <c r="Z45" s="213"/>
      <c r="AA45" s="213"/>
      <c r="AB45" s="213"/>
      <c r="AC45" s="213"/>
      <c r="AD45" s="213"/>
      <c r="AE45" s="213"/>
      <c r="AF45" s="213"/>
      <c r="AG45" s="213" t="s">
        <v>132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ht="51.6" outlineLevel="2" x14ac:dyDescent="0.25">
      <c r="A46" s="220"/>
      <c r="B46" s="221"/>
      <c r="C46" s="247" t="s">
        <v>411</v>
      </c>
      <c r="D46" s="243"/>
      <c r="E46" s="243"/>
      <c r="F46" s="243"/>
      <c r="G46" s="24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133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42" t="str">
        <f>C46</f>
        <v>Záznam TV kamerou nových větví kanalizace (ve 100% rozsahu díla kanalizace i ČOV) před uvedením jednotlivých dílčích částí stok do provozu vč. vyčištění kanalizačního potrubí v celém rozsahu stavby před prováděním této zkoušky. V případě, že úsek bude předáván do předčasného užívání, bude test potrubí průmyslovou kamerou proveden před tímto předáním do předčasného užívání a opakovaně před předáním kompletního díla. Zhotovitelem zkoušek vč. vyčištění kanalizace musí být nezávislá společnost. Kamerou bude vyhodnocena i ovalita potrubí. Tento TV záznam stok bude zhotovitelem předán při předání předmětných částí díla objednateli.</v>
      </c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35">
        <v>18</v>
      </c>
      <c r="B47" s="236" t="s">
        <v>81</v>
      </c>
      <c r="C47" s="246" t="s">
        <v>412</v>
      </c>
      <c r="D47" s="237" t="s">
        <v>341</v>
      </c>
      <c r="E47" s="238">
        <v>1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40"/>
      <c r="S47" s="240" t="s">
        <v>128</v>
      </c>
      <c r="T47" s="241" t="s">
        <v>129</v>
      </c>
      <c r="U47" s="223">
        <v>0</v>
      </c>
      <c r="V47" s="223">
        <f>ROUND(E47*U47,2)</f>
        <v>0</v>
      </c>
      <c r="W47" s="223"/>
      <c r="X47" s="223" t="s">
        <v>413</v>
      </c>
      <c r="Y47" s="223" t="s">
        <v>131</v>
      </c>
      <c r="Z47" s="213"/>
      <c r="AA47" s="213"/>
      <c r="AB47" s="213"/>
      <c r="AC47" s="213"/>
      <c r="AD47" s="213"/>
      <c r="AE47" s="213"/>
      <c r="AF47" s="213"/>
      <c r="AG47" s="213" t="s">
        <v>414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2" x14ac:dyDescent="0.25">
      <c r="A48" s="220"/>
      <c r="B48" s="221"/>
      <c r="C48" s="262" t="s">
        <v>415</v>
      </c>
      <c r="D48" s="224"/>
      <c r="E48" s="225"/>
      <c r="F48" s="226"/>
      <c r="G48" s="226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133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3" x14ac:dyDescent="0.25">
      <c r="A49" s="220"/>
      <c r="B49" s="221"/>
      <c r="C49" s="262" t="s">
        <v>416</v>
      </c>
      <c r="D49" s="224"/>
      <c r="E49" s="225"/>
      <c r="F49" s="226"/>
      <c r="G49" s="226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133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3" x14ac:dyDescent="0.25">
      <c r="A50" s="220"/>
      <c r="B50" s="221"/>
      <c r="C50" s="248" t="s">
        <v>430</v>
      </c>
      <c r="D50" s="244"/>
      <c r="E50" s="244"/>
      <c r="F50" s="244"/>
      <c r="G50" s="244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3"/>
      <c r="AA50" s="213"/>
      <c r="AB50" s="213"/>
      <c r="AC50" s="213"/>
      <c r="AD50" s="213"/>
      <c r="AE50" s="213"/>
      <c r="AF50" s="213"/>
      <c r="AG50" s="213" t="s">
        <v>133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3" x14ac:dyDescent="0.25">
      <c r="A51" s="220"/>
      <c r="B51" s="221"/>
      <c r="C51" s="248" t="s">
        <v>408</v>
      </c>
      <c r="D51" s="244"/>
      <c r="E51" s="244"/>
      <c r="F51" s="244"/>
      <c r="G51" s="244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3"/>
      <c r="AA51" s="213"/>
      <c r="AB51" s="213"/>
      <c r="AC51" s="213"/>
      <c r="AD51" s="213"/>
      <c r="AE51" s="213"/>
      <c r="AF51" s="213"/>
      <c r="AG51" s="213" t="s">
        <v>133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35">
        <v>19</v>
      </c>
      <c r="B52" s="236" t="s">
        <v>417</v>
      </c>
      <c r="C52" s="246" t="s">
        <v>418</v>
      </c>
      <c r="D52" s="237" t="s">
        <v>371</v>
      </c>
      <c r="E52" s="238">
        <v>1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/>
      <c r="S52" s="240" t="s">
        <v>128</v>
      </c>
      <c r="T52" s="241" t="s">
        <v>129</v>
      </c>
      <c r="U52" s="223">
        <v>0</v>
      </c>
      <c r="V52" s="223">
        <f>ROUND(E52*U52,2)</f>
        <v>0</v>
      </c>
      <c r="W52" s="223"/>
      <c r="X52" s="223" t="s">
        <v>413</v>
      </c>
      <c r="Y52" s="223" t="s">
        <v>131</v>
      </c>
      <c r="Z52" s="213"/>
      <c r="AA52" s="213"/>
      <c r="AB52" s="213"/>
      <c r="AC52" s="213"/>
      <c r="AD52" s="213"/>
      <c r="AE52" s="213"/>
      <c r="AF52" s="213"/>
      <c r="AG52" s="213" t="s">
        <v>414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2" x14ac:dyDescent="0.25">
      <c r="A53" s="220"/>
      <c r="B53" s="221"/>
      <c r="C53" s="247" t="s">
        <v>419</v>
      </c>
      <c r="D53" s="243"/>
      <c r="E53" s="243"/>
      <c r="F53" s="243"/>
      <c r="G53" s="24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3"/>
      <c r="AA53" s="213"/>
      <c r="AB53" s="213"/>
      <c r="AC53" s="213"/>
      <c r="AD53" s="213"/>
      <c r="AE53" s="213"/>
      <c r="AF53" s="213"/>
      <c r="AG53" s="213" t="s">
        <v>133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42" t="str">
        <f>C53</f>
        <v>Náklady na provedení skutečného zaměření stavby v rozsahu nezbytném pro zápis změny do katastru nemovitostí.</v>
      </c>
      <c r="BB53" s="213"/>
      <c r="BC53" s="213"/>
      <c r="BD53" s="213"/>
      <c r="BE53" s="213"/>
      <c r="BF53" s="213"/>
      <c r="BG53" s="213"/>
      <c r="BH53" s="213"/>
    </row>
    <row r="54" spans="1:60" x14ac:dyDescent="0.25">
      <c r="A54" s="3"/>
      <c r="B54" s="4"/>
      <c r="C54" s="249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E54">
        <v>12</v>
      </c>
      <c r="AF54">
        <v>21</v>
      </c>
      <c r="AG54" t="s">
        <v>110</v>
      </c>
    </row>
    <row r="55" spans="1:60" x14ac:dyDescent="0.25">
      <c r="A55" s="216"/>
      <c r="B55" s="217" t="s">
        <v>29</v>
      </c>
      <c r="C55" s="250"/>
      <c r="D55" s="218"/>
      <c r="E55" s="219"/>
      <c r="F55" s="219"/>
      <c r="G55" s="234">
        <f>G8</f>
        <v>0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E55">
        <f>SUMIF(L7:L53,AE54,G7:G53)</f>
        <v>0</v>
      </c>
      <c r="AF55">
        <f>SUMIF(L7:L53,AF54,G7:G53)</f>
        <v>0</v>
      </c>
      <c r="AG55" t="s">
        <v>135</v>
      </c>
    </row>
    <row r="56" spans="1:60" x14ac:dyDescent="0.25">
      <c r="C56" s="251"/>
      <c r="D56" s="10"/>
      <c r="AG56" t="s">
        <v>151</v>
      </c>
    </row>
    <row r="57" spans="1:60" x14ac:dyDescent="0.25">
      <c r="D57" s="10"/>
    </row>
    <row r="58" spans="1:60" x14ac:dyDescent="0.25">
      <c r="D58" s="10"/>
    </row>
    <row r="59" spans="1:60" x14ac:dyDescent="0.25">
      <c r="D59" s="10"/>
    </row>
    <row r="60" spans="1:60" x14ac:dyDescent="0.25">
      <c r="D60" s="10"/>
    </row>
    <row r="61" spans="1:60" x14ac:dyDescent="0.25">
      <c r="D61" s="10"/>
    </row>
    <row r="62" spans="1:60" x14ac:dyDescent="0.25">
      <c r="D62" s="10"/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28">
    <mergeCell ref="C46:G46"/>
    <mergeCell ref="C50:G50"/>
    <mergeCell ref="C51:G51"/>
    <mergeCell ref="C53:G53"/>
    <mergeCell ref="C39:G39"/>
    <mergeCell ref="C40:G40"/>
    <mergeCell ref="C41:G41"/>
    <mergeCell ref="C42:G42"/>
    <mergeCell ref="C43:G43"/>
    <mergeCell ref="C44:G44"/>
    <mergeCell ref="C27:G27"/>
    <mergeCell ref="C28:G28"/>
    <mergeCell ref="C30:G30"/>
    <mergeCell ref="C35:G35"/>
    <mergeCell ref="C37:G37"/>
    <mergeCell ref="C38:G38"/>
    <mergeCell ref="C16:G16"/>
    <mergeCell ref="C18:G18"/>
    <mergeCell ref="C20:G20"/>
    <mergeCell ref="C21:G21"/>
    <mergeCell ref="C24:G24"/>
    <mergeCell ref="C26:G26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56</vt:i4>
      </vt:variant>
    </vt:vector>
  </HeadingPairs>
  <TitlesOfParts>
    <vt:vector size="64" baseType="lpstr">
      <vt:lpstr>Pokyny pro vyplnění</vt:lpstr>
      <vt:lpstr>Stavba</vt:lpstr>
      <vt:lpstr>VzorPolozky</vt:lpstr>
      <vt:lpstr>00 00 Pol</vt:lpstr>
      <vt:lpstr>SO 03 01 Pol</vt:lpstr>
      <vt:lpstr>SO 03 03 Pol</vt:lpstr>
      <vt:lpstr>SO 04  01  Pol</vt:lpstr>
      <vt:lpstr>SO 10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 Pol'!Názvy_tisku</vt:lpstr>
      <vt:lpstr>'SO 03 01 Pol'!Názvy_tisku</vt:lpstr>
      <vt:lpstr>'SO 03 03 Pol'!Názvy_tisku</vt:lpstr>
      <vt:lpstr>'SO 04  01  Pol'!Názvy_tisku</vt:lpstr>
      <vt:lpstr>'SO 10 01 Pol'!Názvy_tisku</vt:lpstr>
      <vt:lpstr>oadresa</vt:lpstr>
      <vt:lpstr>Stavba!Objednatel</vt:lpstr>
      <vt:lpstr>Stavba!Objekt</vt:lpstr>
      <vt:lpstr>'00 00 Pol'!Oblast_tisku</vt:lpstr>
      <vt:lpstr>'SO 03 01 Pol'!Oblast_tisku</vt:lpstr>
      <vt:lpstr>'SO 03 03 Pol'!Oblast_tisku</vt:lpstr>
      <vt:lpstr>'SO 04  01  Pol'!Oblast_tisku</vt:lpstr>
      <vt:lpstr>'SO 10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2019-03-19T12:27:02Z</cp:lastPrinted>
  <dcterms:created xsi:type="dcterms:W3CDTF">2009-04-08T07:15:50Z</dcterms:created>
  <dcterms:modified xsi:type="dcterms:W3CDTF">2025-04-24T07:18:35Z</dcterms:modified>
</cp:coreProperties>
</file>